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Liverpool\DogWalk\Models\Data body proportions\Combined data\"/>
    </mc:Choice>
  </mc:AlternateContent>
  <xr:revisionPtr revIDLastSave="0" documentId="13_ncr:1_{E5E9FB05-9187-4FBB-9B09-63651B741D15}" xr6:coauthVersionLast="47" xr6:coauthVersionMax="47" xr10:uidLastSave="{00000000-0000-0000-0000-000000000000}"/>
  <bookViews>
    <workbookView xWindow="2640" yWindow="2640" windowWidth="43200" windowHeight="23445" xr2:uid="{6006D426-0AF3-41C8-9930-A5B949CBFD30}"/>
  </bookViews>
  <sheets>
    <sheet name="AliceLinear_combin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2" i="1" l="1"/>
  <c r="S72" i="1"/>
  <c r="R171" i="1"/>
  <c r="S171" i="1"/>
  <c r="R172" i="1"/>
  <c r="S172" i="1"/>
  <c r="R173" i="1"/>
  <c r="S173" i="1"/>
  <c r="R174" i="1"/>
  <c r="S174" i="1"/>
  <c r="T174" i="1" s="1"/>
  <c r="R175" i="1"/>
  <c r="S175" i="1"/>
  <c r="R399" i="1"/>
  <c r="S399" i="1"/>
  <c r="R400" i="1"/>
  <c r="S400" i="1"/>
  <c r="R401" i="1"/>
  <c r="S401" i="1"/>
  <c r="R176" i="1"/>
  <c r="T176" i="1" s="1"/>
  <c r="S176" i="1"/>
  <c r="R177" i="1"/>
  <c r="S177" i="1"/>
  <c r="R178" i="1"/>
  <c r="S178" i="1"/>
  <c r="T178" i="1" s="1"/>
  <c r="R179" i="1"/>
  <c r="S179" i="1"/>
  <c r="T179" i="1" s="1"/>
  <c r="R180" i="1"/>
  <c r="T180" i="1" s="1"/>
  <c r="S180" i="1"/>
  <c r="R181" i="1"/>
  <c r="S181" i="1"/>
  <c r="R182" i="1"/>
  <c r="S182" i="1"/>
  <c r="R183" i="1"/>
  <c r="S183" i="1"/>
  <c r="R184" i="1"/>
  <c r="T184" i="1" s="1"/>
  <c r="S184" i="1"/>
  <c r="R185" i="1"/>
  <c r="S185" i="1"/>
  <c r="R186" i="1"/>
  <c r="S186" i="1"/>
  <c r="S75" i="1"/>
  <c r="R76" i="1"/>
  <c r="R69" i="1"/>
  <c r="R73" i="1"/>
  <c r="R71" i="1"/>
  <c r="R75" i="1"/>
  <c r="S76" i="1"/>
  <c r="S69" i="1"/>
  <c r="S73" i="1"/>
  <c r="S71" i="1"/>
  <c r="S189" i="1"/>
  <c r="R357" i="1"/>
  <c r="S357" i="1"/>
  <c r="R38" i="1"/>
  <c r="S38" i="1"/>
  <c r="R358" i="1"/>
  <c r="S358" i="1"/>
  <c r="R360" i="1"/>
  <c r="S360" i="1"/>
  <c r="R120" i="1"/>
  <c r="S120" i="1"/>
  <c r="R194" i="1"/>
  <c r="S194" i="1"/>
  <c r="R32" i="1"/>
  <c r="S32" i="1"/>
  <c r="R187" i="1"/>
  <c r="S187" i="1"/>
  <c r="R363" i="1"/>
  <c r="S363" i="1"/>
  <c r="R238" i="1"/>
  <c r="S238" i="1"/>
  <c r="R161" i="1"/>
  <c r="S161" i="1"/>
  <c r="R362" i="1"/>
  <c r="S362" i="1"/>
  <c r="R231" i="1"/>
  <c r="S231" i="1"/>
  <c r="R159" i="1"/>
  <c r="S159" i="1"/>
  <c r="R230" i="1"/>
  <c r="S230" i="1"/>
  <c r="R239" i="1"/>
  <c r="S239" i="1"/>
  <c r="R237" i="1"/>
  <c r="S237" i="1"/>
  <c r="R361" i="1"/>
  <c r="S361" i="1"/>
  <c r="R359" i="1"/>
  <c r="S359" i="1"/>
  <c r="R188" i="1"/>
  <c r="S188" i="1"/>
  <c r="R34" i="1"/>
  <c r="S34" i="1"/>
  <c r="R236" i="1"/>
  <c r="S236" i="1"/>
  <c r="R192" i="1"/>
  <c r="S192" i="1"/>
  <c r="R234" i="1"/>
  <c r="S234" i="1"/>
  <c r="R233" i="1"/>
  <c r="S233" i="1"/>
  <c r="R115" i="1"/>
  <c r="S115" i="1"/>
  <c r="R123" i="1"/>
  <c r="S123" i="1"/>
  <c r="R122" i="1"/>
  <c r="S122" i="1"/>
  <c r="R235" i="1"/>
  <c r="S235" i="1"/>
  <c r="R121" i="1"/>
  <c r="S121" i="1"/>
  <c r="R33" i="1"/>
  <c r="S33" i="1"/>
  <c r="R229" i="1"/>
  <c r="S229" i="1"/>
  <c r="R155" i="1"/>
  <c r="S155" i="1"/>
  <c r="R285" i="1"/>
  <c r="S285" i="1"/>
  <c r="R158" i="1"/>
  <c r="S158" i="1"/>
  <c r="R156" i="1"/>
  <c r="S156" i="1"/>
  <c r="R119" i="1"/>
  <c r="S119" i="1"/>
  <c r="R35" i="1"/>
  <c r="S35" i="1"/>
  <c r="R193" i="1"/>
  <c r="S193" i="1"/>
  <c r="R189" i="1"/>
  <c r="R191" i="1"/>
  <c r="S191" i="1"/>
  <c r="R116" i="1"/>
  <c r="S116" i="1"/>
  <c r="R117" i="1"/>
  <c r="S117" i="1"/>
  <c r="R232" i="1"/>
  <c r="S232" i="1"/>
  <c r="R228" i="1"/>
  <c r="S228" i="1"/>
  <c r="R402" i="1"/>
  <c r="S402" i="1"/>
  <c r="R403" i="1"/>
  <c r="S403" i="1"/>
  <c r="R190" i="1"/>
  <c r="S190" i="1"/>
  <c r="R37" i="1"/>
  <c r="S37" i="1"/>
  <c r="R127" i="1"/>
  <c r="S127" i="1"/>
  <c r="R130" i="1"/>
  <c r="S130" i="1"/>
  <c r="R125" i="1"/>
  <c r="S125" i="1"/>
  <c r="R126" i="1"/>
  <c r="S126" i="1"/>
  <c r="R129" i="1"/>
  <c r="S129" i="1"/>
  <c r="R128" i="1"/>
  <c r="S128" i="1"/>
  <c r="R289" i="1"/>
  <c r="S289" i="1"/>
  <c r="R36" i="1"/>
  <c r="S36" i="1"/>
  <c r="R157" i="1"/>
  <c r="S157" i="1"/>
  <c r="R160" i="1"/>
  <c r="S160" i="1"/>
  <c r="R286" i="1"/>
  <c r="S286" i="1"/>
  <c r="R287" i="1"/>
  <c r="S287" i="1"/>
  <c r="R288" i="1"/>
  <c r="S288" i="1"/>
  <c r="R31" i="1"/>
  <c r="S31" i="1"/>
  <c r="R170" i="1"/>
  <c r="S170" i="1"/>
  <c r="S118" i="1"/>
  <c r="R118" i="1"/>
  <c r="T175" i="1" l="1"/>
  <c r="T185" i="1"/>
  <c r="T186" i="1"/>
  <c r="T177" i="1"/>
  <c r="T183" i="1"/>
  <c r="T401" i="1"/>
  <c r="T72" i="1"/>
  <c r="T76" i="1"/>
  <c r="T182" i="1"/>
  <c r="T400" i="1"/>
  <c r="T173" i="1"/>
  <c r="T75" i="1"/>
  <c r="T172" i="1"/>
  <c r="T69" i="1"/>
  <c r="T399" i="1"/>
  <c r="T171" i="1"/>
  <c r="T181" i="1"/>
  <c r="T71" i="1"/>
  <c r="T361" i="1"/>
  <c r="T159" i="1"/>
  <c r="T73" i="1"/>
  <c r="T357" i="1"/>
  <c r="T38" i="1"/>
  <c r="T360" i="1"/>
  <c r="T32" i="1"/>
  <c r="T187" i="1"/>
  <c r="T287" i="1"/>
  <c r="T232" i="1"/>
  <c r="T156" i="1"/>
  <c r="T403" i="1"/>
  <c r="T228" i="1"/>
  <c r="T155" i="1"/>
  <c r="T121" i="1"/>
  <c r="T115" i="1"/>
  <c r="T358" i="1"/>
  <c r="T190" i="1"/>
  <c r="T116" i="1"/>
  <c r="T35" i="1"/>
  <c r="T36" i="1"/>
  <c r="T129" i="1"/>
  <c r="T289" i="1"/>
  <c r="T126" i="1"/>
  <c r="T189" i="1"/>
  <c r="T231" i="1"/>
  <c r="T127" i="1"/>
  <c r="T239" i="1"/>
  <c r="T238" i="1"/>
  <c r="T194" i="1"/>
  <c r="T192" i="1"/>
  <c r="T359" i="1"/>
  <c r="T362" i="1"/>
  <c r="T117" i="1"/>
  <c r="T236" i="1"/>
  <c r="T230" i="1"/>
  <c r="T363" i="1"/>
  <c r="T130" i="1"/>
  <c r="T402" i="1"/>
  <c r="T235" i="1"/>
  <c r="T233" i="1"/>
  <c r="T34" i="1"/>
  <c r="T118" i="1"/>
  <c r="T237" i="1"/>
  <c r="T286" i="1"/>
  <c r="T229" i="1"/>
  <c r="T191" i="1"/>
  <c r="T161" i="1"/>
  <c r="T119" i="1"/>
  <c r="T120" i="1"/>
  <c r="T288" i="1"/>
  <c r="T122" i="1"/>
  <c r="T157" i="1"/>
  <c r="T125" i="1"/>
  <c r="T234" i="1"/>
  <c r="T128" i="1"/>
  <c r="T37" i="1"/>
  <c r="T193" i="1"/>
  <c r="T123" i="1"/>
  <c r="T188" i="1"/>
  <c r="T31" i="1"/>
  <c r="T285" i="1"/>
  <c r="T160" i="1"/>
  <c r="T33" i="1"/>
  <c r="T170" i="1"/>
  <c r="T158" i="1"/>
</calcChain>
</file>

<file path=xl/sharedStrings.xml><?xml version="1.0" encoding="utf-8"?>
<sst xmlns="http://schemas.openxmlformats.org/spreadsheetml/2006/main" count="3280" uniqueCount="594">
  <si>
    <t>Species</t>
  </si>
  <si>
    <t>Extinct_Extant</t>
  </si>
  <si>
    <t>Class</t>
  </si>
  <si>
    <t>Order</t>
  </si>
  <si>
    <t>Family</t>
  </si>
  <si>
    <t>LO</t>
  </si>
  <si>
    <t>Diet</t>
  </si>
  <si>
    <t>Femur</t>
  </si>
  <si>
    <t>Shank</t>
  </si>
  <si>
    <t>Metatarsal</t>
  </si>
  <si>
    <t>Pes</t>
  </si>
  <si>
    <t>Humerus</t>
  </si>
  <si>
    <t>Forearm</t>
  </si>
  <si>
    <t>MC</t>
  </si>
  <si>
    <t>Manus</t>
  </si>
  <si>
    <t>GA</t>
  </si>
  <si>
    <t>Forelimb</t>
  </si>
  <si>
    <t>Hindlimb</t>
  </si>
  <si>
    <t>AVL</t>
  </si>
  <si>
    <t>Mass</t>
  </si>
  <si>
    <t>Extant</t>
  </si>
  <si>
    <t>Saltatorial</t>
  </si>
  <si>
    <t>Omnivore</t>
  </si>
  <si>
    <t>Carnivore</t>
  </si>
  <si>
    <t>Acinoyx_jubatus</t>
  </si>
  <si>
    <t>Mammalia</t>
  </si>
  <si>
    <t>Carnivora</t>
  </si>
  <si>
    <t>Felidae</t>
  </si>
  <si>
    <t>Quadrupedal striding</t>
  </si>
  <si>
    <t>Insectivore</t>
  </si>
  <si>
    <t>Extinct</t>
  </si>
  <si>
    <t>Ailurus_fulgens</t>
  </si>
  <si>
    <t>Ailuridae</t>
  </si>
  <si>
    <t>Arboreal</t>
  </si>
  <si>
    <t>Alligator_mississippiensis</t>
  </si>
  <si>
    <t>Reptilia</t>
  </si>
  <si>
    <t>Crocodilia</t>
  </si>
  <si>
    <t>Alligatoridae</t>
  </si>
  <si>
    <t>Semi aquatic</t>
  </si>
  <si>
    <t>Herbivore</t>
  </si>
  <si>
    <t>Amblyrhynchus_cristatus</t>
  </si>
  <si>
    <t>Squamata</t>
  </si>
  <si>
    <t>Iguanidae</t>
  </si>
  <si>
    <t>Fossorial</t>
  </si>
  <si>
    <t>Amphicyon_ingens</t>
  </si>
  <si>
    <t>Amphicyonidae</t>
  </si>
  <si>
    <t>Antilocapra_americana</t>
  </si>
  <si>
    <t>Artiodactyla</t>
  </si>
  <si>
    <t>Antilocapridae</t>
  </si>
  <si>
    <t>Aotus_trivirgatus</t>
  </si>
  <si>
    <t>Primates</t>
  </si>
  <si>
    <t>Aotidae</t>
  </si>
  <si>
    <t>Testudines</t>
  </si>
  <si>
    <t>Archaeotherium_mortoni</t>
  </si>
  <si>
    <t>Entelodontidae</t>
  </si>
  <si>
    <t>Arctictis_binturoung</t>
  </si>
  <si>
    <t>Viverridae</t>
  </si>
  <si>
    <t>Ateles</t>
  </si>
  <si>
    <t>Atelidae</t>
  </si>
  <si>
    <t>Hominidae</t>
  </si>
  <si>
    <t>Avahi_laniger</t>
  </si>
  <si>
    <t>Indriidae</t>
  </si>
  <si>
    <t>Bison_bison</t>
  </si>
  <si>
    <t>Bovidae</t>
  </si>
  <si>
    <t>Blastoceros_pampaeus</t>
  </si>
  <si>
    <t>Cervidae</t>
  </si>
  <si>
    <t>Bos_gaurus</t>
  </si>
  <si>
    <t>Bos_taurus</t>
  </si>
  <si>
    <t xml:space="preserve">Artiodactyla </t>
  </si>
  <si>
    <t>Bronchocela_cristatella</t>
  </si>
  <si>
    <t>Agamidae</t>
  </si>
  <si>
    <t>Brontops_robustus</t>
  </si>
  <si>
    <t>Perissodactyla</t>
  </si>
  <si>
    <t>Brontotheriidae</t>
  </si>
  <si>
    <t>Brookesia_superciliaris</t>
  </si>
  <si>
    <t>Chamaeleonidae</t>
  </si>
  <si>
    <t>Cabassous_chacoensis</t>
  </si>
  <si>
    <t>Cingulata</t>
  </si>
  <si>
    <t>Chlamyphoridae</t>
  </si>
  <si>
    <t>Camelus_dromedarius</t>
  </si>
  <si>
    <t>Camelidae</t>
  </si>
  <si>
    <t>Canidae</t>
  </si>
  <si>
    <t>Caracal_caracal</t>
  </si>
  <si>
    <t>Castor_canadensis</t>
  </si>
  <si>
    <t>Rodentia</t>
  </si>
  <si>
    <t>Castoridae</t>
  </si>
  <si>
    <t>Cavia_porcellus</t>
  </si>
  <si>
    <t>Caviidae</t>
  </si>
  <si>
    <t>Cephalophus_niger</t>
  </si>
  <si>
    <t>Ceratophora_stoddartii</t>
  </si>
  <si>
    <t>Cervus_elephas</t>
  </si>
  <si>
    <t>Chiniquodon_theotonicus</t>
  </si>
  <si>
    <t>Therapsida</t>
  </si>
  <si>
    <t>Chiniquodontidae</t>
  </si>
  <si>
    <t>Chlorocebut_aethiops</t>
  </si>
  <si>
    <t>Cercopithecidae</t>
  </si>
  <si>
    <t>Choloepus_didactylus</t>
  </si>
  <si>
    <t>Pilosa</t>
  </si>
  <si>
    <t>Megalonychidae</t>
  </si>
  <si>
    <t>Coelogenys_paca</t>
  </si>
  <si>
    <t>Cuniculidae</t>
  </si>
  <si>
    <t>Condylura_cristata_cristata</t>
  </si>
  <si>
    <t>Euliptophyla</t>
  </si>
  <si>
    <t>Talpidae</t>
  </si>
  <si>
    <t>Cordylus_namakuiyus</t>
  </si>
  <si>
    <t>Cordylidae</t>
  </si>
  <si>
    <t>Corucia_zebrata_</t>
  </si>
  <si>
    <t>Scincidae</t>
  </si>
  <si>
    <t>Crocodylus_johnstoni</t>
  </si>
  <si>
    <t>Crocodylidae</t>
  </si>
  <si>
    <t>Crocodylus_niloticus</t>
  </si>
  <si>
    <t>Cynomys_ludovicionus</t>
  </si>
  <si>
    <t>Sciuridae</t>
  </si>
  <si>
    <t>Dachshund</t>
  </si>
  <si>
    <t>Dama_dama</t>
  </si>
  <si>
    <t>Daubentonia_madagascariensis</t>
  </si>
  <si>
    <t>Daubentoniidae</t>
  </si>
  <si>
    <t>Desmana_moschata</t>
  </si>
  <si>
    <t>Eulipotphyla</t>
  </si>
  <si>
    <t>Dicerorhinus_sumatrensis</t>
  </si>
  <si>
    <t>Rhinocerotidae</t>
  </si>
  <si>
    <t>Diceros_bicornis</t>
  </si>
  <si>
    <t>Didelphis_virginiana</t>
  </si>
  <si>
    <t>Didelphimorphia</t>
  </si>
  <si>
    <t>Didelphidae</t>
  </si>
  <si>
    <t>Dimetrodon_incisivus</t>
  </si>
  <si>
    <t>Sphenacodontidae</t>
  </si>
  <si>
    <t>Sphenacodontinae</t>
  </si>
  <si>
    <t>Dinohippus_leidyanus</t>
  </si>
  <si>
    <t>Equidae</t>
  </si>
  <si>
    <t>Dracaena_guianensis</t>
  </si>
  <si>
    <t>Teiidae</t>
  </si>
  <si>
    <t>Draco_blandfordii</t>
  </si>
  <si>
    <t>Scansorial</t>
  </si>
  <si>
    <t>Draco_dussumieri</t>
  </si>
  <si>
    <t>Draco_maculatus</t>
  </si>
  <si>
    <t>Egernia_whitii</t>
  </si>
  <si>
    <t>Elephantulus_rozeti</t>
  </si>
  <si>
    <t>Soricidae</t>
  </si>
  <si>
    <t>Elephas_maximus</t>
  </si>
  <si>
    <t>Proboscidae</t>
  </si>
  <si>
    <t>Elephantidae</t>
  </si>
  <si>
    <t>Elgaria_coerulea</t>
  </si>
  <si>
    <t>Anguidae</t>
  </si>
  <si>
    <t>Equus_ferrus_caballus</t>
  </si>
  <si>
    <t>Equus_scotti</t>
  </si>
  <si>
    <t>Erinaceus_europaeus</t>
  </si>
  <si>
    <t>Eulipotyphla</t>
  </si>
  <si>
    <t>Erinaceidae</t>
  </si>
  <si>
    <t>Felis_catus</t>
  </si>
  <si>
    <t>Geochelone_carbonaria</t>
  </si>
  <si>
    <t>Testudinidae</t>
  </si>
  <si>
    <t>Giraffa_camelopardalis</t>
  </si>
  <si>
    <t>Giraffidae</t>
  </si>
  <si>
    <t>Glossotherium_robustus</t>
  </si>
  <si>
    <t>Mylodontidae</t>
  </si>
  <si>
    <t>Gomphothrium_productum</t>
  </si>
  <si>
    <t>Gomphotheriidae</t>
  </si>
  <si>
    <t>Gopherus_agassizii</t>
  </si>
  <si>
    <t>Gopherus_berlandieri</t>
  </si>
  <si>
    <t>Gopherus_polyphemus</t>
  </si>
  <si>
    <t>Gorilla_gorilla</t>
  </si>
  <si>
    <t>Gulo_gulo</t>
  </si>
  <si>
    <t>Mustelidae</t>
  </si>
  <si>
    <t>Heloderma_horridum</t>
  </si>
  <si>
    <t>Helodermatidae</t>
  </si>
  <si>
    <t>Herpestes_brachyurus</t>
  </si>
  <si>
    <t>Herpestidae</t>
  </si>
  <si>
    <t>Hexaprotodon_liberiensis</t>
  </si>
  <si>
    <t>Hippopotamidae</t>
  </si>
  <si>
    <t>Hippopotamus_amphibius</t>
  </si>
  <si>
    <t>Holophoneus_primaevus</t>
  </si>
  <si>
    <t>Nimravidae</t>
  </si>
  <si>
    <t>Hyaenodon_horridis</t>
  </si>
  <si>
    <t>Creodonta</t>
  </si>
  <si>
    <t>Hyaenodontidae</t>
  </si>
  <si>
    <t>Hydrochaeris_hydrochaeris</t>
  </si>
  <si>
    <t>Hylobates_agilis</t>
  </si>
  <si>
    <t>Hylobatidae</t>
  </si>
  <si>
    <t>Hylobates_lar</t>
  </si>
  <si>
    <t>Hystrix_spp</t>
  </si>
  <si>
    <t>Hystricidae</t>
  </si>
  <si>
    <t>Iguana_rhinolopha</t>
  </si>
  <si>
    <t>Keratocephalus_moloch</t>
  </si>
  <si>
    <t>Tapinocephalidae</t>
  </si>
  <si>
    <t>Kinosternon_hirtipes_tarascense</t>
  </si>
  <si>
    <t>Kinosternidae</t>
  </si>
  <si>
    <t>Labrador</t>
  </si>
  <si>
    <t>Lama_guanicoe</t>
  </si>
  <si>
    <t>Lemmus_lemmus</t>
  </si>
  <si>
    <t>Cricetidae</t>
  </si>
  <si>
    <t>Leopardus_geoffroyi</t>
  </si>
  <si>
    <t>Lepilemur_mustelinus</t>
  </si>
  <si>
    <t>Lepilemuridae</t>
  </si>
  <si>
    <t>Loxodonta_africana</t>
  </si>
  <si>
    <t>Proboscidea</t>
  </si>
  <si>
    <t>Lutra_lutra</t>
  </si>
  <si>
    <t>Lycaenops_ornatus</t>
  </si>
  <si>
    <t>Gorgonopsidae</t>
  </si>
  <si>
    <t>Lyriocephalus_scutatus</t>
  </si>
  <si>
    <t>Macaca_fuscata</t>
  </si>
  <si>
    <t>Mammut_americanum</t>
  </si>
  <si>
    <t>Mammutidae</t>
  </si>
  <si>
    <t>Mammuthus_jeffersoni</t>
  </si>
  <si>
    <t>Martes_melampus_melampus</t>
  </si>
  <si>
    <t>Megaladapsis_edwardsi</t>
  </si>
  <si>
    <t>Megaladapidae</t>
  </si>
  <si>
    <t>Megaloceros_giganteus</t>
  </si>
  <si>
    <t>Meles_meles</t>
  </si>
  <si>
    <t>Merychippus_quintus</t>
  </si>
  <si>
    <t>Mesaspis_moreletii</t>
  </si>
  <si>
    <t>Microcebus_rufus</t>
  </si>
  <si>
    <t>Cheirogaleidae</t>
  </si>
  <si>
    <t>Microtus_scalopsoides</t>
  </si>
  <si>
    <t>Moloch_horridus</t>
  </si>
  <si>
    <t>Moschops_capensis</t>
  </si>
  <si>
    <t>Mus_musculus</t>
  </si>
  <si>
    <t>Muridae</t>
  </si>
  <si>
    <t>Mustela_erminea</t>
  </si>
  <si>
    <t>Myrmecophaga_tridactyla</t>
  </si>
  <si>
    <t>Myrmecophagidae</t>
  </si>
  <si>
    <t>Nanger_dama</t>
  </si>
  <si>
    <t>Nasalis_larvatus</t>
  </si>
  <si>
    <t>Neohipparion_affine</t>
  </si>
  <si>
    <t>Nyctereutes_procyonoides</t>
  </si>
  <si>
    <t>Okapia_johnstoni</t>
  </si>
  <si>
    <t>Ornithorhynchus_anatinus</t>
  </si>
  <si>
    <t>Monotremata</t>
  </si>
  <si>
    <t>Ornithorhynchidae</t>
  </si>
  <si>
    <t>Oryctolagus_cuniculus</t>
  </si>
  <si>
    <t>Lagomorpha</t>
  </si>
  <si>
    <t>Leporidae</t>
  </si>
  <si>
    <t>Osteolaemus_tetraspis</t>
  </si>
  <si>
    <t>Otarid</t>
  </si>
  <si>
    <t>Otariidae</t>
  </si>
  <si>
    <t>Paguma_larvata</t>
  </si>
  <si>
    <t>Palaeoparadoxis_tabatai</t>
  </si>
  <si>
    <t>Desmostylia</t>
  </si>
  <si>
    <t>Paleoparadoxiidae</t>
  </si>
  <si>
    <t>Panthera_leo</t>
  </si>
  <si>
    <t>Panthera_pardus</t>
  </si>
  <si>
    <t>Panthera_tigris</t>
  </si>
  <si>
    <t>Paracerathrium_tianshanensis</t>
  </si>
  <si>
    <t>Hyracodontidae</t>
  </si>
  <si>
    <t>Pecari_tajacu</t>
  </si>
  <si>
    <t>Artiodactlya</t>
  </si>
  <si>
    <t>Tayassuidae</t>
  </si>
  <si>
    <t>Pelusios_castaneus</t>
  </si>
  <si>
    <t>Pelomedusidae</t>
  </si>
  <si>
    <t>Phascolarctos_cinereus</t>
  </si>
  <si>
    <t>Diprotodontia</t>
  </si>
  <si>
    <t>Phascolarctidae</t>
  </si>
  <si>
    <t>Phascolonus_gigas</t>
  </si>
  <si>
    <t>Vombatidae</t>
  </si>
  <si>
    <t>Phodopus_roborovskii</t>
  </si>
  <si>
    <t>Phrynosoma_cornutum</t>
  </si>
  <si>
    <t>Phrynosomatidae</t>
  </si>
  <si>
    <t>Phrynosoma_mccalli</t>
  </si>
  <si>
    <t>Platygonus_leptorhinus</t>
  </si>
  <si>
    <t>Pogona_vitticeps</t>
  </si>
  <si>
    <t>Pongo_abelii</t>
  </si>
  <si>
    <t>Procavia_capensis</t>
  </si>
  <si>
    <t>Hyracoidea</t>
  </si>
  <si>
    <t>Procaviidae</t>
  </si>
  <si>
    <t>Procyon_lotor</t>
  </si>
  <si>
    <t>Procyonidae</t>
  </si>
  <si>
    <t>Puma_yagouaroundi</t>
  </si>
  <si>
    <t>Rangifer_tarandus</t>
  </si>
  <si>
    <t>Rattus_rattus</t>
  </si>
  <si>
    <t>Rhampholeon_brevicaudatus</t>
  </si>
  <si>
    <t>Sacalia_quadriocellata</t>
  </si>
  <si>
    <t>Geomydidae</t>
  </si>
  <si>
    <t>Sagunius_oedipus</t>
  </si>
  <si>
    <t>Callitrichidae</t>
  </si>
  <si>
    <t>Saimiri_sciureus</t>
  </si>
  <si>
    <t>Cebidae</t>
  </si>
  <si>
    <t>Sauroctonus_parringtoni</t>
  </si>
  <si>
    <t>Sciuridae_sp</t>
  </si>
  <si>
    <t>Sciurocheirus_alleni</t>
  </si>
  <si>
    <t>Galagidae</t>
  </si>
  <si>
    <t>Setifer_setosus</t>
  </si>
  <si>
    <t>Afrotheria</t>
  </si>
  <si>
    <t>Tenrecidae</t>
  </si>
  <si>
    <t>Shinisaurus_crocodilurus</t>
  </si>
  <si>
    <t>Shinisauridae</t>
  </si>
  <si>
    <t>Sitana_ponticeriana</t>
  </si>
  <si>
    <t>Smilodon_floridanus</t>
  </si>
  <si>
    <t>Sorex_monticolus</t>
  </si>
  <si>
    <t>Sphenodon_punctatus</t>
  </si>
  <si>
    <t>Rhynchocephalia</t>
  </si>
  <si>
    <t>Sphenodontidae</t>
  </si>
  <si>
    <t>Spilogale_gracilis_microrhina</t>
  </si>
  <si>
    <t>Mephitidae</t>
  </si>
  <si>
    <t>Stahleckeria_potens</t>
  </si>
  <si>
    <t>Stahleckeriidae</t>
  </si>
  <si>
    <t>Stenaulerhynchus_stockleyi</t>
  </si>
  <si>
    <t>Rhynchosauria</t>
  </si>
  <si>
    <t>Rhynchosauridae</t>
  </si>
  <si>
    <t>Suricata_suricata</t>
  </si>
  <si>
    <t>Sus_scrofa</t>
  </si>
  <si>
    <t>Artidoactyla</t>
  </si>
  <si>
    <t>Suidae</t>
  </si>
  <si>
    <t>Symphalangus_syndactylus</t>
  </si>
  <si>
    <t>Tachyglossus_aculeatus</t>
  </si>
  <si>
    <t>Tachyglossidae</t>
  </si>
  <si>
    <t>Takydromus_sexlineatus</t>
  </si>
  <si>
    <t>Lacertidae</t>
  </si>
  <si>
    <t>Tamandua_mexicana</t>
  </si>
  <si>
    <t>Tapirus_indicus</t>
  </si>
  <si>
    <t>Tapiridae</t>
  </si>
  <si>
    <t>Tapirus_terrestris</t>
  </si>
  <si>
    <t>Tarsius_syrichta</t>
  </si>
  <si>
    <t>Tarsiidae</t>
  </si>
  <si>
    <t>Tetragonias_njalilus</t>
  </si>
  <si>
    <t xml:space="preserve"> -</t>
  </si>
  <si>
    <t>Toxodon_burmestei</t>
  </si>
  <si>
    <t>Notoungulata</t>
  </si>
  <si>
    <t>Toxodontidae</t>
  </si>
  <si>
    <t>Tragulus_javanicus</t>
  </si>
  <si>
    <t>Tragulidae</t>
  </si>
  <si>
    <t>Trilophosaurus_buettneri</t>
  </si>
  <si>
    <t>Trilophosauria</t>
  </si>
  <si>
    <t>Trilophosauridae</t>
  </si>
  <si>
    <t>Uroplatus_fimbriatus</t>
  </si>
  <si>
    <t>Gekkonidae</t>
  </si>
  <si>
    <t>Ursus_arctos</t>
  </si>
  <si>
    <t>Ursidae</t>
  </si>
  <si>
    <t>Ursus_maritimus</t>
  </si>
  <si>
    <t xml:space="preserve">Carnivora </t>
  </si>
  <si>
    <t>Varanus_prasinus</t>
  </si>
  <si>
    <t>Varanidae</t>
  </si>
  <si>
    <t>Varanus_salvator</t>
  </si>
  <si>
    <t>Varecia_variegata</t>
  </si>
  <si>
    <t>Lemuridae</t>
  </si>
  <si>
    <t>Vombatus_ursinus</t>
  </si>
  <si>
    <t>Vulpes_vulpes</t>
  </si>
  <si>
    <t>Wallabia</t>
  </si>
  <si>
    <t>Macropodidae</t>
  </si>
  <si>
    <t>Xenosaurus_rectocollaris</t>
  </si>
  <si>
    <t>Xenosauridae</t>
  </si>
  <si>
    <t>Spaniel</t>
  </si>
  <si>
    <t>GSD</t>
  </si>
  <si>
    <t>WHWT</t>
  </si>
  <si>
    <t>Deerhound</t>
  </si>
  <si>
    <t>Beagle</t>
  </si>
  <si>
    <t>Great_Dane</t>
  </si>
  <si>
    <t>Border_Collie</t>
  </si>
  <si>
    <t>French_Bulldog</t>
  </si>
  <si>
    <t>Parson_Russell</t>
  </si>
  <si>
    <t>Canis_lupus_familiaris</t>
  </si>
  <si>
    <t>Acanthixalus_spinosus</t>
  </si>
  <si>
    <t>Amphibia</t>
  </si>
  <si>
    <t>Anuran</t>
  </si>
  <si>
    <t>Hyperoliidae</t>
  </si>
  <si>
    <t>Acris_crepitans</t>
  </si>
  <si>
    <t>Hylidae</t>
  </si>
  <si>
    <t>Adenomera_andreae</t>
  </si>
  <si>
    <t>Leptodactylidae</t>
  </si>
  <si>
    <t>Adenomus_kelaartii</t>
  </si>
  <si>
    <t>Bufonidae</t>
  </si>
  <si>
    <t>Agalychnis_calcarifer</t>
  </si>
  <si>
    <t>Ambystoma_mavortium</t>
  </si>
  <si>
    <t>Caudata</t>
  </si>
  <si>
    <t>Ambystomatidae</t>
  </si>
  <si>
    <t>Ambystoma_tigrinum</t>
  </si>
  <si>
    <t>Amnirana_albolabris</t>
  </si>
  <si>
    <t>Ranidae</t>
  </si>
  <si>
    <t>Amphiuma_means</t>
  </si>
  <si>
    <t>Amphiumidae</t>
  </si>
  <si>
    <t>Anaxyrus_fowleri</t>
  </si>
  <si>
    <t>Anaxyrus_quercicus</t>
  </si>
  <si>
    <t>Anaxyrus_terrestris</t>
  </si>
  <si>
    <t>Anotheca_spinosa</t>
  </si>
  <si>
    <t>Ansonia_mcgregori</t>
  </si>
  <si>
    <t>Arthroleptella_lightfooti</t>
  </si>
  <si>
    <t>Pyxicephalidae</t>
  </si>
  <si>
    <t>Arthroleptis_bioko</t>
  </si>
  <si>
    <t>Arthroleptidae</t>
  </si>
  <si>
    <t>Atelopes_ignescens</t>
  </si>
  <si>
    <t>Atelopus_oxyrhynchus</t>
  </si>
  <si>
    <t>Balebreviceps_hillmani</t>
  </si>
  <si>
    <t>Brevicipitidae</t>
  </si>
  <si>
    <t>Barycholos_pulcher</t>
  </si>
  <si>
    <t>Brachycephalidae </t>
  </si>
  <si>
    <t>Batrachyla_taeniata</t>
  </si>
  <si>
    <t>Ceratophryidae </t>
  </si>
  <si>
    <t>Bolitoglossa_franklini</t>
  </si>
  <si>
    <t>Plethodontidae</t>
  </si>
  <si>
    <t>Brachycephalus_albolineatus</t>
  </si>
  <si>
    <t>Brachycephalidae</t>
  </si>
  <si>
    <t>Brachycephalus_ephippium</t>
  </si>
  <si>
    <t>Buergeria_japonica</t>
  </si>
  <si>
    <t>Rhacophoridae</t>
  </si>
  <si>
    <t>Cacosternum_boettgeri</t>
  </si>
  <si>
    <t>Cacosternum_namaquense</t>
  </si>
  <si>
    <t>Callulina_kisiwamsitu</t>
  </si>
  <si>
    <t>Cardiglossa_cyaneospila</t>
  </si>
  <si>
    <t>Centrolene_buckleyi</t>
  </si>
  <si>
    <t>Centrolenidae</t>
  </si>
  <si>
    <t>Chiromantis_rufescens</t>
  </si>
  <si>
    <t>Conraua_crassipes</t>
  </si>
  <si>
    <t>Conrauidae</t>
  </si>
  <si>
    <t>Cornufer_guppyi</t>
  </si>
  <si>
    <t>Cycloramphidae</t>
  </si>
  <si>
    <t>Craugastor_laciteps</t>
  </si>
  <si>
    <t>Cycloramphus_asper</t>
  </si>
  <si>
    <t>Discoglossus_pictus</t>
  </si>
  <si>
    <t>Alytidae</t>
  </si>
  <si>
    <t>Duttaphrynus_dodsoni</t>
  </si>
  <si>
    <t>Eleutherodactylus_atkinsi</t>
  </si>
  <si>
    <t>Eleutherodactylus_orientalis</t>
  </si>
  <si>
    <t>Eupsophus_roseus</t>
  </si>
  <si>
    <t>Fejervarya_limnocharis</t>
  </si>
  <si>
    <t>Dicroglossidae</t>
  </si>
  <si>
    <t>Gastrophryne_carolinensis</t>
  </si>
  <si>
    <t>Microhylidae</t>
  </si>
  <si>
    <t>Gastrotheca_peruana</t>
  </si>
  <si>
    <t>Hemiphractidae</t>
  </si>
  <si>
    <t>Gyrinophilus_porphyriticus</t>
  </si>
  <si>
    <t>Helophryne_natalensis</t>
  </si>
  <si>
    <t>Heleophrynidae</t>
  </si>
  <si>
    <t>Hemisus_guineensis</t>
  </si>
  <si>
    <t>Hemisotidae</t>
  </si>
  <si>
    <t>Hemphractus_proboscideus</t>
  </si>
  <si>
    <t>Hildebranta_ornata</t>
  </si>
  <si>
    <t>Ptychadenidae</t>
  </si>
  <si>
    <t>Hyalinobatrachium_fleishmanni</t>
  </si>
  <si>
    <t>Hyla_andersonii</t>
  </si>
  <si>
    <t>Hyla_boans</t>
  </si>
  <si>
    <t>Hyla_chrysoscelis</t>
  </si>
  <si>
    <t>Hyla_cinerea</t>
  </si>
  <si>
    <t>Indirana_phrynoderma</t>
  </si>
  <si>
    <t>Ranixalidae</t>
  </si>
  <si>
    <t>Ischnocnema_gualteri</t>
  </si>
  <si>
    <t>Lechriodus_melanopyga</t>
  </si>
  <si>
    <t>Myobatrachidae</t>
  </si>
  <si>
    <t>Lepidobatrachus_laevis</t>
  </si>
  <si>
    <t>Ceratophryidae</t>
  </si>
  <si>
    <t>Leptobrachium_hasseltii</t>
  </si>
  <si>
    <t>Megophryidae</t>
  </si>
  <si>
    <t>Leptodactylodon_ovatus</t>
  </si>
  <si>
    <t>Leptopelis_notatus</t>
  </si>
  <si>
    <t>Limnonectes_macrocephalus</t>
  </si>
  <si>
    <t>Lissotrition_vulgaris</t>
  </si>
  <si>
    <t>Salamandridae</t>
  </si>
  <si>
    <t>Melanophryniscus_stelzneri</t>
  </si>
  <si>
    <t>Mertensophryne_micranotis</t>
  </si>
  <si>
    <t>Micrixalus_herrei</t>
  </si>
  <si>
    <t>Micrixalidae</t>
  </si>
  <si>
    <t>Microbbatrachella_capensis</t>
  </si>
  <si>
    <t>Nasikabatrachus_sahyadrensis</t>
  </si>
  <si>
    <t>Sooglossidae</t>
  </si>
  <si>
    <t>Natalobatrachus_bonebergi</t>
  </si>
  <si>
    <t>Neobatrachus_pictus</t>
  </si>
  <si>
    <t>Notophryne_broadleyi</t>
  </si>
  <si>
    <t>Nyctibates_corrugatus</t>
  </si>
  <si>
    <t>Nyctibatrachus_aliciae</t>
  </si>
  <si>
    <t>Nyctibatrachidae</t>
  </si>
  <si>
    <t>Nyctixalus_pictus</t>
  </si>
  <si>
    <t>Odontobatrachus_natator</t>
  </si>
  <si>
    <t>Petropedetidae</t>
  </si>
  <si>
    <t>Odontophrynus_americanus</t>
  </si>
  <si>
    <t>Odontophrynidae</t>
  </si>
  <si>
    <t>Oophaga_pumilio</t>
  </si>
  <si>
    <t>Dendrobatidae</t>
  </si>
  <si>
    <t>Oreobates_quixensis</t>
  </si>
  <si>
    <t>Osteopilus_septentrionalis</t>
  </si>
  <si>
    <t>Peltophryne_guentheri</t>
  </si>
  <si>
    <t>Philautus_surdus</t>
  </si>
  <si>
    <t>Phrynobatrachus_krefftii</t>
  </si>
  <si>
    <t>Phrynobatrachidae</t>
  </si>
  <si>
    <t>Phyllobates_bicolor</t>
  </si>
  <si>
    <t>Platymantis_polillensis</t>
  </si>
  <si>
    <t>Ceratobatrachidae</t>
  </si>
  <si>
    <t>Poyntonia_paludicola</t>
  </si>
  <si>
    <t>Probreviceps_macrodactylus</t>
  </si>
  <si>
    <t>Proceratophrys_boiei</t>
  </si>
  <si>
    <t>Pseudacris_ornata</t>
  </si>
  <si>
    <t>Pyxicephalus_adspersus</t>
  </si>
  <si>
    <t>Rana_clamitans</t>
  </si>
  <si>
    <t>Ranodon_sibiricus</t>
  </si>
  <si>
    <t>Hynobiidae</t>
  </si>
  <si>
    <t>Rhinoderma_darwinii</t>
  </si>
  <si>
    <t>Rhinophrynus_dorsalis</t>
  </si>
  <si>
    <t>Rhinophrynidae</t>
  </si>
  <si>
    <t>Rhyacotriton_olympicus</t>
  </si>
  <si>
    <t>Rhyacotritonidae</t>
  </si>
  <si>
    <t>Seychellophryne_gardineri</t>
  </si>
  <si>
    <t>Sooglossus_sechellensis</t>
  </si>
  <si>
    <t>Spea_multiplicata</t>
  </si>
  <si>
    <t>Scaphiopodidae</t>
  </si>
  <si>
    <t>Spelaeophyrne_methneri</t>
  </si>
  <si>
    <t>Stumpffia_pygmaea_</t>
  </si>
  <si>
    <t>Syncope_antenori</t>
  </si>
  <si>
    <t>Telmatobius_thompsoni</t>
  </si>
  <si>
    <t>Telmatobiidae</t>
  </si>
  <si>
    <t>Thoropa_taophora</t>
  </si>
  <si>
    <t>Tomopterna_delandii</t>
  </si>
  <si>
    <t>Trichobatrachus_robustus</t>
  </si>
  <si>
    <t>Triprion_petasatus</t>
  </si>
  <si>
    <t>Triturus_cristatus</t>
  </si>
  <si>
    <t>Uperodon_systoma</t>
  </si>
  <si>
    <t>Zachaenus_parvulus</t>
  </si>
  <si>
    <t>Dinosauria</t>
  </si>
  <si>
    <t>Saurischia</t>
  </si>
  <si>
    <t>Amargasaurus</t>
  </si>
  <si>
    <t>Sauropodomorpha</t>
  </si>
  <si>
    <t>3.29E+00</t>
  </si>
  <si>
    <t>Anatotitan_copei</t>
  </si>
  <si>
    <t>Ornithischia</t>
  </si>
  <si>
    <t>Ornithipoda</t>
  </si>
  <si>
    <t>2.58E+00</t>
  </si>
  <si>
    <t>Apatosaurus</t>
  </si>
  <si>
    <t>2.67E+01</t>
  </si>
  <si>
    <t>Atlasaurus_imelakai</t>
  </si>
  <si>
    <t>1.53E+01</t>
  </si>
  <si>
    <t>Bactrosaurus_johnstoni</t>
  </si>
  <si>
    <t>7.21E-01</t>
  </si>
  <si>
    <t>Barosaurus</t>
  </si>
  <si>
    <t>1.70E+01</t>
  </si>
  <si>
    <t>Camarasaurus</t>
  </si>
  <si>
    <t>1.32E+01</t>
  </si>
  <si>
    <t>Cetiosaurus</t>
  </si>
  <si>
    <t>6.05E+00</t>
  </si>
  <si>
    <t>Datasaurus_bashenensis</t>
  </si>
  <si>
    <t>4.89E+00</t>
  </si>
  <si>
    <t>Dicraeosaurus</t>
  </si>
  <si>
    <t>5.10E+00</t>
  </si>
  <si>
    <t>Diplodocus_carnegii</t>
  </si>
  <si>
    <t>1.06E+01</t>
  </si>
  <si>
    <t>Diplodocus_longus</t>
  </si>
  <si>
    <t>6.98E+00</t>
  </si>
  <si>
    <t>Dreadnoughtus_schrani</t>
  </si>
  <si>
    <t>2.69E+01</t>
  </si>
  <si>
    <t>Edmontonia</t>
  </si>
  <si>
    <t>Nodosauridae</t>
  </si>
  <si>
    <t>2.80E+00</t>
  </si>
  <si>
    <t>Edmontosaurus</t>
  </si>
  <si>
    <t>4.95E-01</t>
  </si>
  <si>
    <t>Euoplocephalus_tutus</t>
  </si>
  <si>
    <t>Ankylosauridae</t>
  </si>
  <si>
    <t>2.35E+00</t>
  </si>
  <si>
    <t>Gastonia_burgei</t>
  </si>
  <si>
    <t>5.27E-01</t>
  </si>
  <si>
    <t>Gigantaspinosaurus_sichuanensis</t>
  </si>
  <si>
    <t>Stegosauridae</t>
  </si>
  <si>
    <t>1.59E+00</t>
  </si>
  <si>
    <t>Giraffatitan</t>
  </si>
  <si>
    <t>2.53E+01</t>
  </si>
  <si>
    <t>Iguanodon_bernissartensis</t>
  </si>
  <si>
    <t>3.56E+00</t>
  </si>
  <si>
    <t>Jobaria</t>
  </si>
  <si>
    <t>1.31E+01</t>
  </si>
  <si>
    <t>Lufengosaurus_huenei</t>
  </si>
  <si>
    <t>5.05E-01</t>
  </si>
  <si>
    <t>Mamenchisaurus_constructus</t>
  </si>
  <si>
    <t>9.78E+00</t>
  </si>
  <si>
    <t>Mamenchisaurus_jingyanensis</t>
  </si>
  <si>
    <t>1.03E+01</t>
  </si>
  <si>
    <t>Neuquensaurus</t>
  </si>
  <si>
    <t>1.58E+00</t>
  </si>
  <si>
    <t>Omeiosaurus_tianfuensis</t>
  </si>
  <si>
    <t>9.50E+00</t>
  </si>
  <si>
    <t>Paluxysaurus</t>
  </si>
  <si>
    <t>1.20E+01</t>
  </si>
  <si>
    <t>Patagosaurus</t>
  </si>
  <si>
    <t>8.58E+00</t>
  </si>
  <si>
    <t>Protoceratops_andrewsi</t>
  </si>
  <si>
    <t>Ceratopsidae</t>
  </si>
  <si>
    <t>6.30E-02</t>
  </si>
  <si>
    <t>Rapetosaurus_krausei</t>
  </si>
  <si>
    <t>1.04E+00</t>
  </si>
  <si>
    <t>Shunosaurus_lii</t>
  </si>
  <si>
    <t>2.51E+00</t>
  </si>
  <si>
    <t>Stegosaurus_indet</t>
  </si>
  <si>
    <t>8.64E-01</t>
  </si>
  <si>
    <t>Stegosaurus_stenops</t>
  </si>
  <si>
    <t>2.21E+00</t>
  </si>
  <si>
    <t>Tenontosaurus_tilletti</t>
  </si>
  <si>
    <t>6.17E-01</t>
  </si>
  <si>
    <t>Triceratops_elatus</t>
  </si>
  <si>
    <t>4.68E+00</t>
  </si>
  <si>
    <t>Canis_lupus</t>
  </si>
  <si>
    <t>Wolf</t>
  </si>
  <si>
    <t>Fox</t>
  </si>
  <si>
    <t>Canis_lupus_dingo</t>
  </si>
  <si>
    <t>Dingo</t>
  </si>
  <si>
    <t>Canis_aureus</t>
  </si>
  <si>
    <t>Golden Jackal</t>
  </si>
  <si>
    <t>Greyhound</t>
  </si>
  <si>
    <t>Whippet</t>
  </si>
  <si>
    <t>Family_2</t>
  </si>
  <si>
    <t>Tetrapod</t>
  </si>
  <si>
    <t>Canid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</si>
</sst>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sz val="12"/>
      <color rgb="FFFF0000"/>
      <name val="Calibri"/>
      <family val="2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5C46F-19EE-46D7-8019-3201D2A41B2D}">
  <dimension ref="A1:V404"/>
  <sheetViews>
    <sheetView tabSelected="1" zoomScaleNormal="100" workbookViewId="0">
      <pane ySplit="1" topLeftCell="A287" activePane="bottomLeft" state="frozen"/>
      <selection pane="bottomLeft" activeCell="F405" sqref="F405"/>
    </sheetView>
  </sheetViews>
  <sheetFormatPr defaultRowHeight="15" x14ac:dyDescent="0.25"/>
  <cols>
    <col min="1" max="1" width="23.42578125" customWidth="1"/>
    <col min="3" max="3" width="19.5703125" customWidth="1"/>
    <col min="5" max="5" width="18.140625" bestFit="1" customWidth="1"/>
    <col min="6" max="6" width="8.7109375" bestFit="1" customWidth="1"/>
    <col min="7" max="7" width="17.85546875" bestFit="1" customWidth="1"/>
    <col min="11" max="12" width="10.85546875" customWidth="1"/>
    <col min="21" max="21" width="9.7109375" customWidth="1"/>
    <col min="22" max="22" width="11" bestFit="1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591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2" x14ac:dyDescent="0.25">
      <c r="A2" t="s">
        <v>313</v>
      </c>
      <c r="B2" t="s">
        <v>30</v>
      </c>
      <c r="C2" t="s">
        <v>25</v>
      </c>
      <c r="D2" t="s">
        <v>92</v>
      </c>
      <c r="E2" t="s">
        <v>314</v>
      </c>
      <c r="F2" t="s">
        <v>592</v>
      </c>
      <c r="G2" t="s">
        <v>28</v>
      </c>
      <c r="H2" t="s">
        <v>39</v>
      </c>
      <c r="I2">
        <v>0.19284000000000001</v>
      </c>
      <c r="J2">
        <v>0.32139000000000001</v>
      </c>
      <c r="K2">
        <v>0.12207999999999999</v>
      </c>
      <c r="L2">
        <v>8.6529999999999996E-2</v>
      </c>
      <c r="M2">
        <v>0.19983000000000001</v>
      </c>
      <c r="N2">
        <v>0.15958</v>
      </c>
      <c r="O2">
        <v>8.4809999999999997E-2</v>
      </c>
      <c r="P2">
        <v>6.7989999999999995E-2</v>
      </c>
      <c r="Q2">
        <v>0.84362999999999999</v>
      </c>
      <c r="R2">
        <v>0.51221000000000005</v>
      </c>
      <c r="S2">
        <v>0.72284000000000004</v>
      </c>
      <c r="T2">
        <v>0.61752499999999999</v>
      </c>
      <c r="U2" s="1">
        <v>9.11E-2</v>
      </c>
      <c r="V2" s="1"/>
    </row>
    <row r="3" spans="1:22" x14ac:dyDescent="0.25">
      <c r="A3" t="s">
        <v>69</v>
      </c>
      <c r="B3" t="s">
        <v>20</v>
      </c>
      <c r="C3" t="s">
        <v>35</v>
      </c>
      <c r="D3" t="s">
        <v>41</v>
      </c>
      <c r="E3" t="s">
        <v>70</v>
      </c>
      <c r="F3" t="s">
        <v>592</v>
      </c>
      <c r="G3" t="s">
        <v>33</v>
      </c>
      <c r="H3" t="s">
        <v>29</v>
      </c>
      <c r="I3">
        <v>2.3290999999999999E-2</v>
      </c>
      <c r="J3">
        <v>1.9696000000000002E-2</v>
      </c>
      <c r="K3">
        <v>1.2559000000000001E-2</v>
      </c>
      <c r="L3">
        <v>1.4272999999999999E-2</v>
      </c>
      <c r="M3">
        <v>1.6580999999999999E-2</v>
      </c>
      <c r="N3">
        <v>1.3865000000000001E-2</v>
      </c>
      <c r="O3">
        <v>5.4580000000000002E-3</v>
      </c>
      <c r="P3">
        <v>1.0123999999999999E-2</v>
      </c>
      <c r="Q3">
        <v>4.4866000000000003E-2</v>
      </c>
      <c r="R3">
        <v>4.6027999999999999E-2</v>
      </c>
      <c r="S3">
        <v>6.9819000000000006E-2</v>
      </c>
      <c r="T3">
        <v>5.7923500000000003E-2</v>
      </c>
      <c r="U3" s="1">
        <v>7.8900000000000007E-6</v>
      </c>
      <c r="V3" s="1"/>
    </row>
    <row r="4" spans="1:22" x14ac:dyDescent="0.25">
      <c r="A4" t="s">
        <v>89</v>
      </c>
      <c r="B4" t="s">
        <v>20</v>
      </c>
      <c r="C4" t="s">
        <v>35</v>
      </c>
      <c r="D4" t="s">
        <v>41</v>
      </c>
      <c r="E4" t="s">
        <v>70</v>
      </c>
      <c r="F4" t="s">
        <v>592</v>
      </c>
      <c r="G4" t="s">
        <v>33</v>
      </c>
      <c r="H4" t="s">
        <v>22</v>
      </c>
      <c r="I4">
        <v>1.7335E-2</v>
      </c>
      <c r="J4">
        <v>1.3756000000000001E-2</v>
      </c>
      <c r="K4">
        <v>6.6470000000000001E-3</v>
      </c>
      <c r="L4">
        <v>8.8020000000000008E-3</v>
      </c>
      <c r="M4">
        <v>1.3237000000000001E-2</v>
      </c>
      <c r="N4">
        <v>1.1164E-2</v>
      </c>
      <c r="O4">
        <v>5.0610000000000004E-3</v>
      </c>
      <c r="P4">
        <v>7.3150000000000003E-3</v>
      </c>
      <c r="Q4">
        <v>3.9475000000000003E-2</v>
      </c>
      <c r="R4">
        <v>3.6776999999999997E-2</v>
      </c>
      <c r="S4">
        <v>4.6539999999999998E-2</v>
      </c>
      <c r="T4">
        <v>4.1658500000000001E-2</v>
      </c>
      <c r="U4" s="1">
        <v>5.6300000000000003E-6</v>
      </c>
      <c r="V4" s="1"/>
    </row>
    <row r="5" spans="1:22" x14ac:dyDescent="0.25">
      <c r="A5" t="s">
        <v>199</v>
      </c>
      <c r="B5" t="s">
        <v>20</v>
      </c>
      <c r="C5" t="s">
        <v>35</v>
      </c>
      <c r="D5" t="s">
        <v>41</v>
      </c>
      <c r="E5" t="s">
        <v>70</v>
      </c>
      <c r="F5" t="s">
        <v>592</v>
      </c>
      <c r="G5" t="s">
        <v>33</v>
      </c>
      <c r="H5" t="s">
        <v>22</v>
      </c>
      <c r="I5">
        <v>2.8537E-2</v>
      </c>
      <c r="J5">
        <v>2.2381000000000002E-2</v>
      </c>
      <c r="K5">
        <v>1.295E-2</v>
      </c>
      <c r="L5">
        <v>1.0371E-2</v>
      </c>
      <c r="M5">
        <v>2.5333999999999999E-2</v>
      </c>
      <c r="N5">
        <v>2.196E-2</v>
      </c>
      <c r="O5">
        <v>9.1380000000000003E-3</v>
      </c>
      <c r="P5">
        <v>1.1696E-2</v>
      </c>
      <c r="Q5">
        <v>7.5230000000000005E-2</v>
      </c>
      <c r="R5">
        <v>6.8127999999999994E-2</v>
      </c>
      <c r="S5">
        <v>7.4238999999999999E-2</v>
      </c>
      <c r="T5">
        <v>7.1183499999999997E-2</v>
      </c>
      <c r="U5" s="1">
        <v>3.4900000000000001E-5</v>
      </c>
      <c r="V5" s="1"/>
    </row>
    <row r="6" spans="1:22" x14ac:dyDescent="0.25">
      <c r="A6" t="s">
        <v>214</v>
      </c>
      <c r="B6" t="s">
        <v>20</v>
      </c>
      <c r="C6" t="s">
        <v>35</v>
      </c>
      <c r="D6" t="s">
        <v>41</v>
      </c>
      <c r="E6" t="s">
        <v>70</v>
      </c>
      <c r="F6" t="s">
        <v>592</v>
      </c>
      <c r="G6" t="s">
        <v>28</v>
      </c>
      <c r="H6" t="s">
        <v>29</v>
      </c>
      <c r="I6">
        <v>1.8924E-2</v>
      </c>
      <c r="J6">
        <v>1.4234E-2</v>
      </c>
      <c r="K6">
        <v>6.0920000000000002E-3</v>
      </c>
      <c r="L6">
        <v>5.672E-3</v>
      </c>
      <c r="M6">
        <v>1.7925E-2</v>
      </c>
      <c r="N6">
        <v>1.4245000000000001E-2</v>
      </c>
      <c r="O6">
        <v>4.7720000000000002E-3</v>
      </c>
      <c r="P6">
        <v>4.0260000000000001E-3</v>
      </c>
      <c r="Q6">
        <v>5.0831000000000001E-2</v>
      </c>
      <c r="R6">
        <v>4.0967999999999997E-2</v>
      </c>
      <c r="S6">
        <v>4.4921999999999997E-2</v>
      </c>
      <c r="T6">
        <v>4.2944999999999997E-2</v>
      </c>
      <c r="U6" s="1">
        <v>1.98E-5</v>
      </c>
      <c r="V6" s="1"/>
    </row>
    <row r="7" spans="1:22" x14ac:dyDescent="0.25">
      <c r="A7" t="s">
        <v>285</v>
      </c>
      <c r="B7" t="s">
        <v>20</v>
      </c>
      <c r="C7" t="s">
        <v>35</v>
      </c>
      <c r="D7" t="s">
        <v>41</v>
      </c>
      <c r="E7" t="s">
        <v>70</v>
      </c>
      <c r="F7" t="s">
        <v>592</v>
      </c>
      <c r="G7" t="s">
        <v>28</v>
      </c>
      <c r="H7" t="s">
        <v>22</v>
      </c>
      <c r="I7">
        <v>1.0281999999999999E-2</v>
      </c>
      <c r="J7">
        <v>1.1762999999999999E-2</v>
      </c>
      <c r="K7">
        <v>6.4660000000000004E-3</v>
      </c>
      <c r="L7">
        <v>4.5209999999999998E-3</v>
      </c>
      <c r="M7">
        <v>7.489E-3</v>
      </c>
      <c r="N7">
        <v>6.1599999999999997E-3</v>
      </c>
      <c r="O7">
        <v>2.872E-3</v>
      </c>
      <c r="P7">
        <v>3.7009999999999999E-3</v>
      </c>
      <c r="Q7">
        <v>2.3914999999999999E-2</v>
      </c>
      <c r="R7">
        <v>2.0222E-2</v>
      </c>
      <c r="S7">
        <v>3.3031999999999999E-2</v>
      </c>
      <c r="T7">
        <v>2.6627000000000001E-2</v>
      </c>
      <c r="U7" s="1">
        <v>2.6400000000000001E-5</v>
      </c>
      <c r="V7" s="1"/>
    </row>
    <row r="8" spans="1:22" x14ac:dyDescent="0.25">
      <c r="A8" t="s">
        <v>132</v>
      </c>
      <c r="B8" t="s">
        <v>20</v>
      </c>
      <c r="C8" t="s">
        <v>35</v>
      </c>
      <c r="D8" t="s">
        <v>41</v>
      </c>
      <c r="E8" t="s">
        <v>70</v>
      </c>
      <c r="F8" t="s">
        <v>592</v>
      </c>
      <c r="G8" t="s">
        <v>133</v>
      </c>
      <c r="H8" t="s">
        <v>29</v>
      </c>
      <c r="I8">
        <v>2.2197999999999999E-2</v>
      </c>
      <c r="J8">
        <v>1.8568999999999999E-2</v>
      </c>
      <c r="K8">
        <v>8.3289999999999996E-3</v>
      </c>
      <c r="L8">
        <v>1.0458E-2</v>
      </c>
      <c r="M8">
        <v>2.1749000000000001E-2</v>
      </c>
      <c r="N8">
        <v>1.9821999999999999E-2</v>
      </c>
      <c r="O8">
        <v>6.1780000000000003E-3</v>
      </c>
      <c r="P8">
        <v>1.0175E-2</v>
      </c>
      <c r="Q8">
        <v>8.5845000000000005E-2</v>
      </c>
      <c r="R8">
        <v>5.7924000000000003E-2</v>
      </c>
      <c r="S8">
        <v>5.9554000000000003E-2</v>
      </c>
      <c r="T8">
        <v>5.8739E-2</v>
      </c>
      <c r="U8" s="1">
        <v>1.8499999999999999E-5</v>
      </c>
      <c r="V8" s="1"/>
    </row>
    <row r="9" spans="1:22" x14ac:dyDescent="0.25">
      <c r="A9" t="s">
        <v>134</v>
      </c>
      <c r="B9" t="s">
        <v>20</v>
      </c>
      <c r="C9" t="s">
        <v>35</v>
      </c>
      <c r="D9" t="s">
        <v>41</v>
      </c>
      <c r="E9" t="s">
        <v>70</v>
      </c>
      <c r="F9" t="s">
        <v>592</v>
      </c>
      <c r="G9" t="s">
        <v>133</v>
      </c>
      <c r="H9" t="s">
        <v>29</v>
      </c>
      <c r="I9">
        <v>1.3469999999999999E-2</v>
      </c>
      <c r="J9">
        <v>1.044E-2</v>
      </c>
      <c r="K9">
        <v>5.7489999999999998E-3</v>
      </c>
      <c r="L9">
        <v>3.7009999999999999E-3</v>
      </c>
      <c r="M9">
        <v>1.2669E-2</v>
      </c>
      <c r="N9">
        <v>1.1545E-2</v>
      </c>
      <c r="O9">
        <v>3.2669999999999999E-3</v>
      </c>
      <c r="P9">
        <v>6.9880000000000003E-3</v>
      </c>
      <c r="Q9">
        <v>4.3428000000000001E-2</v>
      </c>
      <c r="R9">
        <v>3.4469E-2</v>
      </c>
      <c r="S9">
        <v>3.3360000000000001E-2</v>
      </c>
      <c r="T9">
        <v>3.39145E-2</v>
      </c>
      <c r="U9" s="1">
        <v>3.89E-6</v>
      </c>
      <c r="V9" s="1"/>
    </row>
    <row r="10" spans="1:22" x14ac:dyDescent="0.25">
      <c r="A10" t="s">
        <v>135</v>
      </c>
      <c r="B10" t="s">
        <v>20</v>
      </c>
      <c r="C10" t="s">
        <v>35</v>
      </c>
      <c r="D10" t="s">
        <v>41</v>
      </c>
      <c r="E10" t="s">
        <v>70</v>
      </c>
      <c r="F10" t="s">
        <v>592</v>
      </c>
      <c r="G10" t="s">
        <v>133</v>
      </c>
      <c r="H10" t="s">
        <v>29</v>
      </c>
      <c r="I10">
        <v>1.2825E-2</v>
      </c>
      <c r="J10">
        <v>9.2409999999999992E-3</v>
      </c>
      <c r="K10">
        <v>6.2160000000000002E-3</v>
      </c>
      <c r="L10">
        <v>8.1960000000000002E-3</v>
      </c>
      <c r="M10">
        <v>1.1445E-2</v>
      </c>
      <c r="N10">
        <v>9.5399999999999999E-3</v>
      </c>
      <c r="O10">
        <v>3.6120000000000002E-3</v>
      </c>
      <c r="P10">
        <v>5.8240000000000002E-3</v>
      </c>
      <c r="Q10">
        <v>4.3751999999999999E-2</v>
      </c>
      <c r="R10">
        <v>3.0421E-2</v>
      </c>
      <c r="S10">
        <v>3.6477999999999997E-2</v>
      </c>
      <c r="T10">
        <v>3.34495E-2</v>
      </c>
      <c r="U10" s="1">
        <v>6.8000000000000001E-6</v>
      </c>
      <c r="V10" s="1"/>
    </row>
    <row r="11" spans="1:22" x14ac:dyDescent="0.25">
      <c r="A11" t="s">
        <v>259</v>
      </c>
      <c r="B11" t="s">
        <v>20</v>
      </c>
      <c r="C11" t="s">
        <v>35</v>
      </c>
      <c r="D11" t="s">
        <v>41</v>
      </c>
      <c r="E11" t="s">
        <v>70</v>
      </c>
      <c r="F11" t="s">
        <v>592</v>
      </c>
      <c r="G11" t="s">
        <v>133</v>
      </c>
      <c r="H11" t="s">
        <v>22</v>
      </c>
      <c r="I11">
        <v>3.3714000000000001E-2</v>
      </c>
      <c r="J11">
        <v>3.2057000000000002E-2</v>
      </c>
      <c r="K11">
        <v>1.6670000000000001E-2</v>
      </c>
      <c r="L11">
        <v>1.3405E-2</v>
      </c>
      <c r="M11">
        <v>2.7347E-2</v>
      </c>
      <c r="N11">
        <v>2.9925E-2</v>
      </c>
      <c r="O11">
        <v>9.5329999999999998E-3</v>
      </c>
      <c r="P11">
        <v>1.3821E-2</v>
      </c>
      <c r="Q11">
        <v>0.12512200000000001</v>
      </c>
      <c r="R11">
        <v>8.0626000000000003E-2</v>
      </c>
      <c r="S11">
        <v>9.5846000000000001E-2</v>
      </c>
      <c r="T11">
        <v>8.8235999999999995E-2</v>
      </c>
      <c r="U11" s="1">
        <v>2.1699999999999999E-4</v>
      </c>
      <c r="V11" s="1"/>
    </row>
    <row r="12" spans="1:22" x14ac:dyDescent="0.25">
      <c r="A12" t="s">
        <v>31</v>
      </c>
      <c r="B12" t="s">
        <v>20</v>
      </c>
      <c r="C12" t="s">
        <v>25</v>
      </c>
      <c r="D12" t="s">
        <v>26</v>
      </c>
      <c r="E12" t="s">
        <v>32</v>
      </c>
      <c r="F12" t="s">
        <v>592</v>
      </c>
      <c r="G12" t="s">
        <v>33</v>
      </c>
      <c r="H12" t="s">
        <v>22</v>
      </c>
      <c r="I12">
        <v>0.10213999999999999</v>
      </c>
      <c r="J12">
        <v>0.10371</v>
      </c>
      <c r="K12">
        <v>6.4369999999999997E-2</v>
      </c>
      <c r="L12">
        <v>3.739E-2</v>
      </c>
      <c r="M12">
        <v>9.7320000000000004E-2</v>
      </c>
      <c r="N12">
        <v>9.8019999999999996E-2</v>
      </c>
      <c r="O12">
        <v>3.4619999999999998E-2</v>
      </c>
      <c r="P12">
        <v>2.9350000000000001E-2</v>
      </c>
      <c r="Q12">
        <v>0.30213000000000001</v>
      </c>
      <c r="R12">
        <v>0.25930999999999998</v>
      </c>
      <c r="S12">
        <v>0.30760999999999999</v>
      </c>
      <c r="T12">
        <v>0.28345999999999999</v>
      </c>
      <c r="U12" s="1">
        <v>2.2599999999999999E-3</v>
      </c>
      <c r="V12" s="1"/>
    </row>
    <row r="13" spans="1:22" x14ac:dyDescent="0.25">
      <c r="A13" t="s">
        <v>34</v>
      </c>
      <c r="B13" t="s">
        <v>20</v>
      </c>
      <c r="C13" t="s">
        <v>35</v>
      </c>
      <c r="D13" t="s">
        <v>36</v>
      </c>
      <c r="E13" t="s">
        <v>37</v>
      </c>
      <c r="F13" t="s">
        <v>592</v>
      </c>
      <c r="G13" t="s">
        <v>38</v>
      </c>
      <c r="H13" t="s">
        <v>23</v>
      </c>
      <c r="I13">
        <v>3.8603999999999999E-2</v>
      </c>
      <c r="J13">
        <v>3.3403000000000002E-2</v>
      </c>
      <c r="K13">
        <v>2.8842E-2</v>
      </c>
      <c r="L13">
        <v>2.2880000000000001E-2</v>
      </c>
      <c r="M13">
        <v>3.3752999999999998E-2</v>
      </c>
      <c r="N13">
        <v>2.6932000000000001E-2</v>
      </c>
      <c r="O13">
        <v>1.54E-2</v>
      </c>
      <c r="P13">
        <v>1.5292E-2</v>
      </c>
      <c r="Q13">
        <v>0.12195599999999999</v>
      </c>
      <c r="R13">
        <v>9.1377E-2</v>
      </c>
      <c r="S13">
        <v>0.12372900000000001</v>
      </c>
      <c r="T13">
        <v>0.107553</v>
      </c>
      <c r="U13" s="1">
        <v>2.99E-4</v>
      </c>
      <c r="V13" s="1"/>
    </row>
    <row r="14" spans="1:22" x14ac:dyDescent="0.25">
      <c r="A14" t="s">
        <v>406</v>
      </c>
      <c r="B14" t="s">
        <v>20</v>
      </c>
      <c r="C14" t="s">
        <v>351</v>
      </c>
      <c r="D14" t="s">
        <v>352</v>
      </c>
      <c r="E14" t="s">
        <v>407</v>
      </c>
      <c r="F14" t="s">
        <v>592</v>
      </c>
      <c r="G14" t="s">
        <v>21</v>
      </c>
      <c r="H14" t="s">
        <v>29</v>
      </c>
      <c r="I14">
        <v>1.8792E-2</v>
      </c>
      <c r="J14">
        <v>2.1985999999999999E-2</v>
      </c>
      <c r="K14">
        <v>1.222E-2</v>
      </c>
      <c r="L14">
        <v>1.3032E-2</v>
      </c>
      <c r="M14">
        <v>1.1011E-2</v>
      </c>
      <c r="N14">
        <v>6.0610000000000004E-3</v>
      </c>
      <c r="O14">
        <v>5.3189999999999999E-3</v>
      </c>
      <c r="P14">
        <v>2.3609999999999998E-3</v>
      </c>
      <c r="Q14">
        <v>2.7373000000000001E-2</v>
      </c>
      <c r="R14">
        <v>2.4752E-2</v>
      </c>
      <c r="S14">
        <v>6.6030000000000005E-2</v>
      </c>
      <c r="T14">
        <v>4.5391000000000001E-2</v>
      </c>
      <c r="U14" s="1">
        <v>4.3800000000000004E-6</v>
      </c>
      <c r="V14" s="1"/>
    </row>
    <row r="15" spans="1:22" x14ac:dyDescent="0.25">
      <c r="A15" t="s">
        <v>361</v>
      </c>
      <c r="B15" t="s">
        <v>20</v>
      </c>
      <c r="C15" t="s">
        <v>351</v>
      </c>
      <c r="D15" t="s">
        <v>362</v>
      </c>
      <c r="E15" t="s">
        <v>363</v>
      </c>
      <c r="F15" t="s">
        <v>592</v>
      </c>
      <c r="G15" t="s">
        <v>43</v>
      </c>
      <c r="H15" t="s">
        <v>23</v>
      </c>
      <c r="I15">
        <v>1.2111E-2</v>
      </c>
      <c r="J15">
        <v>7.2769999999999996E-3</v>
      </c>
      <c r="K15">
        <v>7.7549999999999997E-3</v>
      </c>
      <c r="L15">
        <v>6.5380000000000004E-3</v>
      </c>
      <c r="M15">
        <v>1.3658E-2</v>
      </c>
      <c r="N15">
        <v>8.2529999999999999E-3</v>
      </c>
      <c r="O15">
        <v>7.6639999999999998E-3</v>
      </c>
      <c r="P15">
        <v>5.9950000000000003E-3</v>
      </c>
      <c r="Q15">
        <v>6.3461000000000004E-2</v>
      </c>
      <c r="R15">
        <v>3.5569999999999997E-2</v>
      </c>
      <c r="S15">
        <v>3.3681000000000003E-2</v>
      </c>
      <c r="T15">
        <v>3.4625499999999997E-2</v>
      </c>
      <c r="U15" s="1">
        <v>2.6100000000000001E-5</v>
      </c>
      <c r="V15" s="1"/>
    </row>
    <row r="16" spans="1:22" x14ac:dyDescent="0.25">
      <c r="A16" t="s">
        <v>364</v>
      </c>
      <c r="B16" t="s">
        <v>20</v>
      </c>
      <c r="C16" t="s">
        <v>351</v>
      </c>
      <c r="D16" t="s">
        <v>362</v>
      </c>
      <c r="E16" t="s">
        <v>363</v>
      </c>
      <c r="F16" t="s">
        <v>592</v>
      </c>
      <c r="G16" t="s">
        <v>43</v>
      </c>
      <c r="H16" t="s">
        <v>23</v>
      </c>
      <c r="I16">
        <v>9.5189999999999997E-3</v>
      </c>
      <c r="J16">
        <v>6.6620000000000004E-3</v>
      </c>
      <c r="K16">
        <v>7.6940000000000003E-3</v>
      </c>
      <c r="L16">
        <v>5.7739999999999996E-3</v>
      </c>
      <c r="M16">
        <v>1.1367E-2</v>
      </c>
      <c r="N16">
        <v>7.1029999999999999E-3</v>
      </c>
      <c r="O16">
        <v>7.3229999999999996E-3</v>
      </c>
      <c r="P16">
        <v>5.9170000000000004E-3</v>
      </c>
      <c r="Q16">
        <v>5.7645000000000002E-2</v>
      </c>
      <c r="R16">
        <v>3.1710000000000002E-2</v>
      </c>
      <c r="S16">
        <v>2.9648999999999998E-2</v>
      </c>
      <c r="T16">
        <v>3.0679499999999998E-2</v>
      </c>
      <c r="U16" s="1">
        <v>1.4100000000000001E-5</v>
      </c>
      <c r="V16" s="1"/>
    </row>
    <row r="17" spans="1:22" x14ac:dyDescent="0.25">
      <c r="A17" t="s">
        <v>44</v>
      </c>
      <c r="B17" t="s">
        <v>30</v>
      </c>
      <c r="C17" t="s">
        <v>25</v>
      </c>
      <c r="D17" t="s">
        <v>26</v>
      </c>
      <c r="E17" t="s">
        <v>45</v>
      </c>
      <c r="F17" t="s">
        <v>592</v>
      </c>
      <c r="G17" t="s">
        <v>28</v>
      </c>
      <c r="H17" t="s">
        <v>23</v>
      </c>
      <c r="I17">
        <v>0.46305000000000002</v>
      </c>
      <c r="J17">
        <v>0.37913000000000002</v>
      </c>
      <c r="K17">
        <v>0.23655000000000001</v>
      </c>
      <c r="L17">
        <v>9.3130000000000004E-2</v>
      </c>
      <c r="M17">
        <v>0.43131999999999998</v>
      </c>
      <c r="N17">
        <v>0.43318000000000001</v>
      </c>
      <c r="O17">
        <v>0.12129</v>
      </c>
      <c r="P17">
        <v>9.9989999999999996E-2</v>
      </c>
      <c r="Q17">
        <v>1.35</v>
      </c>
      <c r="R17">
        <v>1.08578</v>
      </c>
      <c r="S17">
        <v>1.1718599999999999</v>
      </c>
      <c r="T17">
        <v>1.1288199999999999</v>
      </c>
      <c r="U17" s="1">
        <v>0.26200000000000001</v>
      </c>
      <c r="V17" s="1"/>
    </row>
    <row r="18" spans="1:22" x14ac:dyDescent="0.25">
      <c r="A18" t="s">
        <v>367</v>
      </c>
      <c r="B18" t="s">
        <v>20</v>
      </c>
      <c r="C18" t="s">
        <v>351</v>
      </c>
      <c r="D18" t="s">
        <v>362</v>
      </c>
      <c r="E18" t="s">
        <v>368</v>
      </c>
      <c r="F18" t="s">
        <v>592</v>
      </c>
      <c r="G18" t="s">
        <v>38</v>
      </c>
      <c r="H18" t="s">
        <v>23</v>
      </c>
      <c r="I18">
        <v>5.7169999999999999E-3</v>
      </c>
      <c r="J18">
        <v>2.415E-3</v>
      </c>
      <c r="K18">
        <v>1.3550000000000001E-3</v>
      </c>
      <c r="L18">
        <v>1.3439999999999999E-3</v>
      </c>
      <c r="M18">
        <v>3.6480000000000002E-3</v>
      </c>
      <c r="N18">
        <v>1.6180000000000001E-3</v>
      </c>
      <c r="O18">
        <v>8.7699999999999996E-4</v>
      </c>
      <c r="P18">
        <v>1.341E-3</v>
      </c>
      <c r="Q18">
        <v>0.425232</v>
      </c>
      <c r="R18">
        <v>7.4840000000000002E-3</v>
      </c>
      <c r="S18">
        <v>1.0831E-2</v>
      </c>
      <c r="T18">
        <v>9.1575000000000007E-3</v>
      </c>
      <c r="U18" s="1">
        <v>5.4799999999999997E-5</v>
      </c>
      <c r="V18" s="1"/>
    </row>
    <row r="19" spans="1:22" x14ac:dyDescent="0.25">
      <c r="A19" t="s">
        <v>210</v>
      </c>
      <c r="B19" t="s">
        <v>20</v>
      </c>
      <c r="C19" t="s">
        <v>35</v>
      </c>
      <c r="D19" t="s">
        <v>41</v>
      </c>
      <c r="E19" t="s">
        <v>143</v>
      </c>
      <c r="F19" t="s">
        <v>592</v>
      </c>
      <c r="G19" t="s">
        <v>33</v>
      </c>
      <c r="H19" t="s">
        <v>23</v>
      </c>
      <c r="I19">
        <v>7.1539999999999998E-3</v>
      </c>
      <c r="J19">
        <v>4.2919999999999998E-3</v>
      </c>
      <c r="K19">
        <v>4.1609999999999998E-3</v>
      </c>
      <c r="L19">
        <v>5.5420000000000001E-3</v>
      </c>
      <c r="M19">
        <v>6.411E-3</v>
      </c>
      <c r="N19">
        <v>4.5580000000000004E-3</v>
      </c>
      <c r="O19">
        <v>2.4979999999999998E-3</v>
      </c>
      <c r="P19">
        <v>3.8549999999999999E-3</v>
      </c>
      <c r="Q19">
        <v>3.9635999999999998E-2</v>
      </c>
      <c r="R19">
        <v>1.7322000000000001E-2</v>
      </c>
      <c r="S19">
        <v>2.1149000000000001E-2</v>
      </c>
      <c r="T19">
        <v>1.9235499999999999E-2</v>
      </c>
      <c r="U19" s="1">
        <v>4.1999999999999996E-6</v>
      </c>
      <c r="V19" s="1"/>
    </row>
    <row r="20" spans="1:22" x14ac:dyDescent="0.25">
      <c r="A20" t="s">
        <v>142</v>
      </c>
      <c r="B20" t="s">
        <v>20</v>
      </c>
      <c r="C20" t="s">
        <v>35</v>
      </c>
      <c r="D20" t="s">
        <v>41</v>
      </c>
      <c r="E20" t="s">
        <v>143</v>
      </c>
      <c r="F20" t="s">
        <v>592</v>
      </c>
      <c r="G20" t="s">
        <v>28</v>
      </c>
      <c r="H20" t="s">
        <v>23</v>
      </c>
      <c r="I20">
        <v>1.1251000000000001E-2</v>
      </c>
      <c r="J20">
        <v>7.2329999999999998E-3</v>
      </c>
      <c r="K20">
        <v>6.293E-3</v>
      </c>
      <c r="L20">
        <v>7.6020000000000003E-3</v>
      </c>
      <c r="M20">
        <v>9.0430000000000007E-3</v>
      </c>
      <c r="N20">
        <v>6.842E-3</v>
      </c>
      <c r="O20">
        <v>3.8419999999999999E-3</v>
      </c>
      <c r="P20">
        <v>4.9740000000000001E-3</v>
      </c>
      <c r="Q20">
        <v>5.9664000000000002E-2</v>
      </c>
      <c r="R20">
        <v>2.4701000000000001E-2</v>
      </c>
      <c r="S20">
        <v>3.2378999999999998E-2</v>
      </c>
      <c r="T20">
        <v>2.8539999999999999E-2</v>
      </c>
      <c r="U20" s="1">
        <v>1.4100000000000001E-5</v>
      </c>
      <c r="V20" s="1"/>
    </row>
    <row r="21" spans="1:22" x14ac:dyDescent="0.25">
      <c r="A21" t="s">
        <v>539</v>
      </c>
      <c r="B21" t="s">
        <v>30</v>
      </c>
      <c r="C21" t="s">
        <v>503</v>
      </c>
      <c r="D21" t="s">
        <v>509</v>
      </c>
      <c r="E21" t="s">
        <v>540</v>
      </c>
      <c r="F21" t="s">
        <v>592</v>
      </c>
      <c r="G21" t="s">
        <v>28</v>
      </c>
      <c r="H21" t="s">
        <v>39</v>
      </c>
      <c r="I21">
        <v>0.62509999999999999</v>
      </c>
      <c r="J21">
        <v>0.51524000000000003</v>
      </c>
      <c r="K21">
        <v>0.17186999999999999</v>
      </c>
      <c r="L21">
        <v>0.16522000000000001</v>
      </c>
      <c r="M21">
        <v>0.42225000000000001</v>
      </c>
      <c r="N21">
        <v>0.32274999999999998</v>
      </c>
      <c r="O21">
        <v>0.13050999999999999</v>
      </c>
      <c r="P21">
        <v>0.11949</v>
      </c>
      <c r="Q21">
        <v>1.7922</v>
      </c>
      <c r="R21">
        <v>0.995</v>
      </c>
      <c r="S21">
        <v>1.47743</v>
      </c>
      <c r="T21">
        <v>1.2362150000000001</v>
      </c>
      <c r="U21" s="7" t="s">
        <v>541</v>
      </c>
      <c r="V21" s="1"/>
    </row>
    <row r="22" spans="1:22" x14ac:dyDescent="0.25">
      <c r="A22" t="s">
        <v>46</v>
      </c>
      <c r="B22" t="s">
        <v>20</v>
      </c>
      <c r="C22" t="s">
        <v>25</v>
      </c>
      <c r="D22" t="s">
        <v>47</v>
      </c>
      <c r="E22" t="s">
        <v>48</v>
      </c>
      <c r="F22" t="s">
        <v>592</v>
      </c>
      <c r="G22" t="s">
        <v>28</v>
      </c>
      <c r="H22" t="s">
        <v>39</v>
      </c>
      <c r="I22">
        <v>0.21437800000000001</v>
      </c>
      <c r="J22">
        <v>0.23491400000000001</v>
      </c>
      <c r="K22">
        <v>0.24899299999999999</v>
      </c>
      <c r="L22">
        <v>8.6305000000000007E-2</v>
      </c>
      <c r="M22">
        <v>0.17153099999999999</v>
      </c>
      <c r="N22">
        <v>0.21679899999999999</v>
      </c>
      <c r="O22">
        <v>0.21177199999999999</v>
      </c>
      <c r="P22">
        <v>8.8539000000000007E-2</v>
      </c>
      <c r="Q22">
        <v>0.486678</v>
      </c>
      <c r="R22">
        <v>0.68864099999999995</v>
      </c>
      <c r="S22">
        <v>0.78459000000000001</v>
      </c>
      <c r="T22">
        <v>0.73661549999999998</v>
      </c>
      <c r="U22" s="1">
        <v>2.5000000000000001E-2</v>
      </c>
      <c r="V22" s="1"/>
    </row>
    <row r="23" spans="1:22" x14ac:dyDescent="0.25">
      <c r="A23" t="s">
        <v>49</v>
      </c>
      <c r="B23" t="s">
        <v>20</v>
      </c>
      <c r="C23" t="s">
        <v>25</v>
      </c>
      <c r="D23" t="s">
        <v>50</v>
      </c>
      <c r="E23" t="s">
        <v>51</v>
      </c>
      <c r="F23" t="s">
        <v>592</v>
      </c>
      <c r="G23" t="s">
        <v>33</v>
      </c>
      <c r="H23" t="s">
        <v>22</v>
      </c>
      <c r="I23">
        <v>9.8666000000000004E-2</v>
      </c>
      <c r="J23">
        <v>0.10532999999999999</v>
      </c>
      <c r="K23">
        <v>5.7315999999999999E-2</v>
      </c>
      <c r="L23">
        <v>1.9258999999999998E-2</v>
      </c>
      <c r="M23">
        <v>7.0555999999999994E-2</v>
      </c>
      <c r="N23">
        <v>3.7014999999999999E-2</v>
      </c>
      <c r="O23">
        <v>3.3839000000000001E-2</v>
      </c>
      <c r="P23">
        <v>1.7288999999999999E-2</v>
      </c>
      <c r="Q23">
        <v>0.23214299999999999</v>
      </c>
      <c r="R23">
        <v>0.15869900000000001</v>
      </c>
      <c r="S23">
        <v>0.28057100000000001</v>
      </c>
      <c r="T23">
        <v>0.219635</v>
      </c>
      <c r="U23" s="1">
        <v>7.8600000000000002E-4</v>
      </c>
      <c r="V23" s="1"/>
    </row>
    <row r="24" spans="1:22" x14ac:dyDescent="0.25">
      <c r="A24" t="s">
        <v>441</v>
      </c>
      <c r="B24" t="s">
        <v>20</v>
      </c>
      <c r="C24" t="s">
        <v>351</v>
      </c>
      <c r="D24" t="s">
        <v>352</v>
      </c>
      <c r="E24" t="s">
        <v>377</v>
      </c>
      <c r="F24" t="s">
        <v>592</v>
      </c>
      <c r="G24" t="s">
        <v>33</v>
      </c>
      <c r="H24" t="s">
        <v>29</v>
      </c>
      <c r="I24">
        <v>2.9662000000000001E-2</v>
      </c>
      <c r="J24">
        <v>2.8930999999999998E-2</v>
      </c>
      <c r="K24">
        <v>1.389E-2</v>
      </c>
      <c r="L24">
        <v>1.6938000000000002E-2</v>
      </c>
      <c r="M24">
        <v>1.7659000000000001E-2</v>
      </c>
      <c r="N24">
        <v>1.1351E-2</v>
      </c>
      <c r="O24">
        <v>1.0085999999999999E-2</v>
      </c>
      <c r="P24">
        <v>9.6190000000000008E-3</v>
      </c>
      <c r="Q24">
        <v>4.5164000000000003E-2</v>
      </c>
      <c r="R24">
        <v>4.8715000000000001E-2</v>
      </c>
      <c r="S24">
        <v>8.9421E-2</v>
      </c>
      <c r="T24">
        <v>6.9068000000000004E-2</v>
      </c>
      <c r="U24" s="1">
        <v>1.47E-5</v>
      </c>
      <c r="V24" s="1"/>
    </row>
    <row r="25" spans="1:22" x14ac:dyDescent="0.25">
      <c r="A25" t="s">
        <v>376</v>
      </c>
      <c r="B25" t="s">
        <v>20</v>
      </c>
      <c r="C25" t="s">
        <v>351</v>
      </c>
      <c r="D25" t="s">
        <v>352</v>
      </c>
      <c r="E25" t="s">
        <v>377</v>
      </c>
      <c r="F25" t="s">
        <v>592</v>
      </c>
      <c r="G25" t="s">
        <v>21</v>
      </c>
      <c r="H25" t="s">
        <v>29</v>
      </c>
      <c r="I25">
        <v>1.3310000000000001E-2</v>
      </c>
      <c r="J25">
        <v>1.555E-2</v>
      </c>
      <c r="K25">
        <v>7.8799999999999999E-3</v>
      </c>
      <c r="L25">
        <v>9.4979999999999995E-3</v>
      </c>
      <c r="M25">
        <v>8.3409999999999995E-3</v>
      </c>
      <c r="N25">
        <v>6.4289999999999998E-3</v>
      </c>
      <c r="O25">
        <v>3.7699999999999999E-3</v>
      </c>
      <c r="P25">
        <v>2.8800000000000002E-3</v>
      </c>
      <c r="Q25">
        <v>1.8350000000000002E-2</v>
      </c>
      <c r="R25">
        <v>2.1420000000000002E-2</v>
      </c>
      <c r="S25">
        <v>4.6238000000000001E-2</v>
      </c>
      <c r="T25">
        <v>3.3828999999999998E-2</v>
      </c>
      <c r="U25" s="1">
        <v>1.17E-6</v>
      </c>
      <c r="V25" s="1"/>
    </row>
    <row r="26" spans="1:22" x14ac:dyDescent="0.25">
      <c r="A26" t="s">
        <v>396</v>
      </c>
      <c r="B26" t="s">
        <v>20</v>
      </c>
      <c r="C26" t="s">
        <v>351</v>
      </c>
      <c r="D26" t="s">
        <v>352</v>
      </c>
      <c r="E26" t="s">
        <v>377</v>
      </c>
      <c r="F26" t="s">
        <v>592</v>
      </c>
      <c r="G26" t="s">
        <v>21</v>
      </c>
      <c r="H26" t="s">
        <v>29</v>
      </c>
      <c r="I26">
        <v>1.227E-2</v>
      </c>
      <c r="J26">
        <v>1.239E-2</v>
      </c>
      <c r="K26">
        <v>6.5729999999999998E-3</v>
      </c>
      <c r="L26">
        <v>8.7829999999999991E-3</v>
      </c>
      <c r="M26">
        <v>9.3069999999999993E-3</v>
      </c>
      <c r="N26">
        <v>6.77E-3</v>
      </c>
      <c r="O26">
        <v>4.6129999999999999E-3</v>
      </c>
      <c r="P26">
        <v>2.9380000000000001E-3</v>
      </c>
      <c r="Q26">
        <v>1.8700000000000001E-2</v>
      </c>
      <c r="R26">
        <v>2.3628E-2</v>
      </c>
      <c r="S26">
        <v>4.0016000000000003E-2</v>
      </c>
      <c r="T26">
        <v>3.1822000000000003E-2</v>
      </c>
      <c r="U26" s="1">
        <v>1.35E-6</v>
      </c>
      <c r="V26" s="1"/>
    </row>
    <row r="27" spans="1:22" x14ac:dyDescent="0.25">
      <c r="A27" t="s">
        <v>440</v>
      </c>
      <c r="B27" t="s">
        <v>20</v>
      </c>
      <c r="C27" t="s">
        <v>351</v>
      </c>
      <c r="D27" t="s">
        <v>352</v>
      </c>
      <c r="E27" t="s">
        <v>377</v>
      </c>
      <c r="F27" t="s">
        <v>592</v>
      </c>
      <c r="G27" t="s">
        <v>21</v>
      </c>
      <c r="H27" t="s">
        <v>22</v>
      </c>
      <c r="I27">
        <v>1.5018E-2</v>
      </c>
      <c r="J27">
        <v>1.5914000000000001E-2</v>
      </c>
      <c r="K27">
        <v>7.8949999999999992E-3</v>
      </c>
      <c r="L27">
        <v>1.3917000000000001E-2</v>
      </c>
      <c r="M27">
        <v>1.0488000000000001E-2</v>
      </c>
      <c r="N27">
        <v>7.0200000000000002E-3</v>
      </c>
      <c r="O27">
        <v>5.7210000000000004E-3</v>
      </c>
      <c r="P27">
        <v>2.0170000000000001E-3</v>
      </c>
      <c r="Q27">
        <v>2.2557000000000001E-2</v>
      </c>
      <c r="R27">
        <v>2.5246000000000001E-2</v>
      </c>
      <c r="S27">
        <v>5.2743999999999999E-2</v>
      </c>
      <c r="T27">
        <v>3.8995000000000002E-2</v>
      </c>
      <c r="U27" s="1">
        <v>2.7599999999999998E-6</v>
      </c>
      <c r="V27" s="1"/>
    </row>
    <row r="28" spans="1:22" x14ac:dyDescent="0.25">
      <c r="A28" t="s">
        <v>455</v>
      </c>
      <c r="B28" t="s">
        <v>20</v>
      </c>
      <c r="C28" t="s">
        <v>351</v>
      </c>
      <c r="D28" t="s">
        <v>352</v>
      </c>
      <c r="E28" t="s">
        <v>377</v>
      </c>
      <c r="F28" t="s">
        <v>592</v>
      </c>
      <c r="G28" t="s">
        <v>21</v>
      </c>
      <c r="H28" t="s">
        <v>29</v>
      </c>
      <c r="I28">
        <v>1.9661999999999999E-2</v>
      </c>
      <c r="J28">
        <v>2.0823999999999999E-2</v>
      </c>
      <c r="K28">
        <v>1.0205000000000001E-2</v>
      </c>
      <c r="L28">
        <v>1.1136E-2</v>
      </c>
      <c r="M28">
        <v>1.4267999999999999E-2</v>
      </c>
      <c r="N28">
        <v>1.1135000000000001E-2</v>
      </c>
      <c r="O28">
        <v>6.8640000000000003E-3</v>
      </c>
      <c r="P28">
        <v>6.3020000000000003E-3</v>
      </c>
      <c r="Q28">
        <v>2.9603000000000001E-2</v>
      </c>
      <c r="R28">
        <v>3.8568999999999999E-2</v>
      </c>
      <c r="S28">
        <v>6.1827E-2</v>
      </c>
      <c r="T28">
        <v>5.0198E-2</v>
      </c>
      <c r="U28" s="1">
        <v>4.69E-6</v>
      </c>
      <c r="V28" s="1"/>
    </row>
    <row r="29" spans="1:22" x14ac:dyDescent="0.25">
      <c r="A29" t="s">
        <v>498</v>
      </c>
      <c r="B29" t="s">
        <v>20</v>
      </c>
      <c r="C29" t="s">
        <v>351</v>
      </c>
      <c r="D29" t="s">
        <v>352</v>
      </c>
      <c r="E29" t="s">
        <v>377</v>
      </c>
      <c r="F29" t="s">
        <v>592</v>
      </c>
      <c r="G29" t="s">
        <v>21</v>
      </c>
      <c r="H29" t="s">
        <v>23</v>
      </c>
      <c r="I29">
        <v>2.9919999999999999E-2</v>
      </c>
      <c r="J29">
        <v>3.1412000000000002E-2</v>
      </c>
      <c r="K29">
        <v>1.3592999999999999E-2</v>
      </c>
      <c r="L29">
        <v>2.0486999999999998E-2</v>
      </c>
      <c r="M29">
        <v>1.9134000000000002E-2</v>
      </c>
      <c r="N29">
        <v>1.3963E-2</v>
      </c>
      <c r="O29">
        <v>9.8849999999999997E-3</v>
      </c>
      <c r="P29">
        <v>5.9909999999999998E-3</v>
      </c>
      <c r="Q29">
        <v>5.2486999999999999E-2</v>
      </c>
      <c r="R29">
        <v>4.8973000000000003E-2</v>
      </c>
      <c r="S29">
        <v>9.5411999999999997E-2</v>
      </c>
      <c r="T29">
        <v>7.2192500000000007E-2</v>
      </c>
      <c r="U29" s="1">
        <v>2.0100000000000001E-5</v>
      </c>
      <c r="V29" s="1"/>
    </row>
    <row r="30" spans="1:22" x14ac:dyDescent="0.25">
      <c r="A30" t="s">
        <v>57</v>
      </c>
      <c r="B30" t="s">
        <v>20</v>
      </c>
      <c r="C30" t="s">
        <v>25</v>
      </c>
      <c r="D30" t="s">
        <v>50</v>
      </c>
      <c r="E30" t="s">
        <v>58</v>
      </c>
      <c r="F30" t="s">
        <v>592</v>
      </c>
      <c r="G30" t="s">
        <v>33</v>
      </c>
      <c r="H30" t="s">
        <v>39</v>
      </c>
      <c r="I30">
        <v>0.17305400000000001</v>
      </c>
      <c r="J30">
        <v>0.16678999999999999</v>
      </c>
      <c r="K30">
        <v>8.5953000000000002E-2</v>
      </c>
      <c r="L30">
        <v>6.0116000000000003E-2</v>
      </c>
      <c r="M30">
        <v>0.17816399999999999</v>
      </c>
      <c r="N30">
        <v>0.19930600000000001</v>
      </c>
      <c r="O30">
        <v>5.6032999999999999E-2</v>
      </c>
      <c r="P30">
        <v>8.1916000000000003E-2</v>
      </c>
      <c r="Q30">
        <v>0.24068200000000001</v>
      </c>
      <c r="R30">
        <v>0.51541899999999996</v>
      </c>
      <c r="S30">
        <v>0.48591299999999998</v>
      </c>
      <c r="T30">
        <v>0.50066600000000006</v>
      </c>
      <c r="U30" s="1">
        <v>4.7600000000000003E-3</v>
      </c>
      <c r="V30" s="1"/>
    </row>
    <row r="31" spans="1:22" x14ac:dyDescent="0.25">
      <c r="A31" t="s">
        <v>349</v>
      </c>
      <c r="B31" t="s">
        <v>20</v>
      </c>
      <c r="C31" s="2" t="s">
        <v>344</v>
      </c>
      <c r="D31" t="s">
        <v>26</v>
      </c>
      <c r="E31" s="2" t="s">
        <v>344</v>
      </c>
      <c r="F31" s="2" t="s">
        <v>593</v>
      </c>
      <c r="G31" s="2" t="s">
        <v>344</v>
      </c>
      <c r="H31" t="s">
        <v>22</v>
      </c>
      <c r="I31">
        <v>0.1116</v>
      </c>
      <c r="J31">
        <v>0.10912000000000001</v>
      </c>
      <c r="K31">
        <v>7.5899999999999995E-2</v>
      </c>
      <c r="L31">
        <v>4.9334999999999997E-2</v>
      </c>
      <c r="M31">
        <v>0.10602000000000002</v>
      </c>
      <c r="N31">
        <v>0.11766000000000001</v>
      </c>
      <c r="O31">
        <v>6.1480000000000007E-2</v>
      </c>
      <c r="P31">
        <v>4.3459999999999999E-2</v>
      </c>
      <c r="Q31">
        <v>0.29680000000000001</v>
      </c>
      <c r="R31">
        <f>SUM(M31:P31)</f>
        <v>0.32862000000000008</v>
      </c>
      <c r="S31">
        <f>SUM(I31:L31)</f>
        <v>0.34595500000000001</v>
      </c>
      <c r="T31">
        <f>AVERAGE(R31:S31)</f>
        <v>0.33728750000000007</v>
      </c>
      <c r="U31" s="2">
        <v>5.4204358451000008E-3</v>
      </c>
      <c r="V31" s="1"/>
    </row>
    <row r="32" spans="1:22" ht="15.75" x14ac:dyDescent="0.25">
      <c r="A32" t="s">
        <v>349</v>
      </c>
      <c r="B32" t="s">
        <v>20</v>
      </c>
      <c r="C32" s="2" t="s">
        <v>346</v>
      </c>
      <c r="D32" t="s">
        <v>26</v>
      </c>
      <c r="E32" s="2" t="s">
        <v>346</v>
      </c>
      <c r="F32" s="2" t="s">
        <v>593</v>
      </c>
      <c r="G32" s="2" t="s">
        <v>346</v>
      </c>
      <c r="H32" t="s">
        <v>22</v>
      </c>
      <c r="I32">
        <v>0.155</v>
      </c>
      <c r="J32">
        <v>0.14880000000000002</v>
      </c>
      <c r="K32">
        <v>8.8350000000000012E-2</v>
      </c>
      <c r="L32">
        <v>4.65E-2</v>
      </c>
      <c r="M32">
        <v>0.12533</v>
      </c>
      <c r="N32">
        <v>0.14382</v>
      </c>
      <c r="O32">
        <v>6.9559999999999997E-2</v>
      </c>
      <c r="P32">
        <v>5.076E-2</v>
      </c>
      <c r="Q32">
        <v>0.40739999999999998</v>
      </c>
      <c r="R32">
        <f>SUM(M32:P32)</f>
        <v>0.38946999999999998</v>
      </c>
      <c r="S32">
        <f>SUM(I32:L32)</f>
        <v>0.43864999999999998</v>
      </c>
      <c r="T32">
        <f>AVERAGE(R32:S32)</f>
        <v>0.41405999999999998</v>
      </c>
      <c r="U32" s="3">
        <v>9.6716883051000003E-3</v>
      </c>
      <c r="V32" s="1"/>
    </row>
    <row r="33" spans="1:22" x14ac:dyDescent="0.25">
      <c r="A33" t="s">
        <v>349</v>
      </c>
      <c r="B33" t="s">
        <v>20</v>
      </c>
      <c r="C33" s="2" t="s">
        <v>346</v>
      </c>
      <c r="D33" t="s">
        <v>26</v>
      </c>
      <c r="E33" s="2" t="s">
        <v>346</v>
      </c>
      <c r="F33" s="2" t="s">
        <v>593</v>
      </c>
      <c r="G33" s="2" t="s">
        <v>346</v>
      </c>
      <c r="H33" t="s">
        <v>22</v>
      </c>
      <c r="I33">
        <v>0.155</v>
      </c>
      <c r="J33">
        <v>0.14880000000000002</v>
      </c>
      <c r="K33">
        <v>8.8350000000000012E-2</v>
      </c>
      <c r="L33">
        <v>4.65E-2</v>
      </c>
      <c r="M33">
        <v>0.13439000000000001</v>
      </c>
      <c r="N33">
        <v>0.14076000000000002</v>
      </c>
      <c r="O33">
        <v>6.8080000000000002E-2</v>
      </c>
      <c r="P33">
        <v>4.9680000000000002E-2</v>
      </c>
      <c r="Q33">
        <v>0.4158</v>
      </c>
      <c r="R33">
        <f>SUM(M33:P33)</f>
        <v>0.39291000000000004</v>
      </c>
      <c r="S33">
        <f>SUM(I33:L33)</f>
        <v>0.43864999999999998</v>
      </c>
      <c r="T33">
        <f>AVERAGE(R33:S33)</f>
        <v>0.41578000000000004</v>
      </c>
      <c r="U33" s="2">
        <v>1.02307121722E-2</v>
      </c>
      <c r="V33" s="1"/>
    </row>
    <row r="34" spans="1:22" x14ac:dyDescent="0.25">
      <c r="A34" t="s">
        <v>349</v>
      </c>
      <c r="B34" t="s">
        <v>20</v>
      </c>
      <c r="C34" s="2" t="s">
        <v>346</v>
      </c>
      <c r="D34" t="s">
        <v>26</v>
      </c>
      <c r="E34" s="2" t="s">
        <v>346</v>
      </c>
      <c r="F34" s="2" t="s">
        <v>593</v>
      </c>
      <c r="G34" s="2" t="s">
        <v>346</v>
      </c>
      <c r="H34" t="s">
        <v>22</v>
      </c>
      <c r="I34">
        <v>0.15034999999999998</v>
      </c>
      <c r="J34">
        <v>0.17280000000000001</v>
      </c>
      <c r="K34">
        <v>0.10260000000000001</v>
      </c>
      <c r="L34">
        <v>5.3999999999999999E-2</v>
      </c>
      <c r="M34">
        <v>0.14344999999999999</v>
      </c>
      <c r="N34">
        <v>0.17288999999999999</v>
      </c>
      <c r="O34">
        <v>8.3619999999999986E-2</v>
      </c>
      <c r="P34">
        <v>6.1019999999999998E-2</v>
      </c>
      <c r="Q34">
        <v>0.4158</v>
      </c>
      <c r="R34">
        <f>SUM(M34:P34)</f>
        <v>0.46097999999999995</v>
      </c>
      <c r="S34">
        <f>SUM(I34:L34)</f>
        <v>0.47975000000000001</v>
      </c>
      <c r="T34">
        <f>AVERAGE(R34:S34)</f>
        <v>0.47036499999999998</v>
      </c>
      <c r="U34" s="2">
        <v>1.06537938988E-2</v>
      </c>
      <c r="V34" s="1"/>
    </row>
    <row r="35" spans="1:22" x14ac:dyDescent="0.25">
      <c r="A35" t="s">
        <v>349</v>
      </c>
      <c r="B35" t="s">
        <v>20</v>
      </c>
      <c r="C35" s="2" t="s">
        <v>346</v>
      </c>
      <c r="D35" t="s">
        <v>26</v>
      </c>
      <c r="E35" s="2" t="s">
        <v>346</v>
      </c>
      <c r="F35" s="2" t="s">
        <v>593</v>
      </c>
      <c r="G35" s="2" t="s">
        <v>346</v>
      </c>
      <c r="H35" t="s">
        <v>22</v>
      </c>
      <c r="I35">
        <v>0.15965000000000001</v>
      </c>
      <c r="J35">
        <v>0.152</v>
      </c>
      <c r="K35">
        <v>9.0249999999999997E-2</v>
      </c>
      <c r="L35">
        <v>4.7500000000000001E-2</v>
      </c>
      <c r="M35">
        <v>0.14194000000000001</v>
      </c>
      <c r="N35">
        <v>0.16065000000000002</v>
      </c>
      <c r="O35">
        <v>7.7700000000000005E-2</v>
      </c>
      <c r="P35">
        <v>5.67E-2</v>
      </c>
      <c r="Q35">
        <v>0.42840000000000006</v>
      </c>
      <c r="R35">
        <f>SUM(M35:P35)</f>
        <v>0.43698999999999999</v>
      </c>
      <c r="S35">
        <f>SUM(I35:L35)</f>
        <v>0.44939999999999997</v>
      </c>
      <c r="T35">
        <f>AVERAGE(R35:S35)</f>
        <v>0.44319500000000001</v>
      </c>
      <c r="U35" s="2">
        <v>1.1300733099199999E-2</v>
      </c>
      <c r="V35" s="1"/>
    </row>
    <row r="36" spans="1:22" x14ac:dyDescent="0.25">
      <c r="A36" t="s">
        <v>349</v>
      </c>
      <c r="B36" t="s">
        <v>20</v>
      </c>
      <c r="C36" s="2" t="s">
        <v>346</v>
      </c>
      <c r="D36" t="s">
        <v>26</v>
      </c>
      <c r="E36" s="2" t="s">
        <v>346</v>
      </c>
      <c r="F36" s="2" t="s">
        <v>593</v>
      </c>
      <c r="G36" s="2" t="s">
        <v>346</v>
      </c>
      <c r="H36" t="s">
        <v>22</v>
      </c>
      <c r="I36">
        <v>0.16739999999999999</v>
      </c>
      <c r="J36">
        <v>0.16319999999999998</v>
      </c>
      <c r="K36">
        <v>9.69E-2</v>
      </c>
      <c r="L36">
        <v>5.0999999999999997E-2</v>
      </c>
      <c r="M36">
        <v>0.13439000000000001</v>
      </c>
      <c r="N36">
        <v>0.16065000000000002</v>
      </c>
      <c r="O36">
        <v>7.7700000000000005E-2</v>
      </c>
      <c r="P36">
        <v>5.67E-2</v>
      </c>
      <c r="Q36">
        <v>0.4536</v>
      </c>
      <c r="R36">
        <f>SUM(M36:P36)</f>
        <v>0.42944000000000004</v>
      </c>
      <c r="S36">
        <f>SUM(I36:L36)</f>
        <v>0.47849999999999998</v>
      </c>
      <c r="T36">
        <f>AVERAGE(R36:S36)</f>
        <v>0.45396999999999998</v>
      </c>
      <c r="U36" s="2">
        <v>1.32763277079E-2</v>
      </c>
      <c r="V36" s="1"/>
    </row>
    <row r="37" spans="1:22" x14ac:dyDescent="0.25">
      <c r="A37" t="s">
        <v>349</v>
      </c>
      <c r="B37" t="s">
        <v>20</v>
      </c>
      <c r="C37" s="2" t="s">
        <v>346</v>
      </c>
      <c r="D37" t="s">
        <v>26</v>
      </c>
      <c r="E37" s="2" t="s">
        <v>346</v>
      </c>
      <c r="F37" s="2" t="s">
        <v>593</v>
      </c>
      <c r="G37" s="2" t="s">
        <v>346</v>
      </c>
      <c r="H37" t="s">
        <v>22</v>
      </c>
      <c r="I37">
        <v>0.18289999999999998</v>
      </c>
      <c r="J37">
        <v>0.19039999999999999</v>
      </c>
      <c r="K37">
        <v>0.11305</v>
      </c>
      <c r="L37">
        <v>5.9499999999999997E-2</v>
      </c>
      <c r="M37">
        <v>0.15250999999999998</v>
      </c>
      <c r="N37">
        <v>0.16065000000000002</v>
      </c>
      <c r="O37">
        <v>7.7700000000000005E-2</v>
      </c>
      <c r="P37">
        <v>5.67E-2</v>
      </c>
      <c r="Q37">
        <v>0.4536</v>
      </c>
      <c r="R37">
        <f>SUM(M37:P37)</f>
        <v>0.44755999999999996</v>
      </c>
      <c r="S37">
        <f>SUM(I37:L37)</f>
        <v>0.54584999999999995</v>
      </c>
      <c r="T37">
        <f>AVERAGE(R37:S37)</f>
        <v>0.49670499999999995</v>
      </c>
      <c r="U37" s="2">
        <v>1.37461283138E-2</v>
      </c>
      <c r="V37" s="1"/>
    </row>
    <row r="38" spans="1:22" x14ac:dyDescent="0.25">
      <c r="A38" t="s">
        <v>349</v>
      </c>
      <c r="B38" t="s">
        <v>20</v>
      </c>
      <c r="C38" s="2" t="s">
        <v>346</v>
      </c>
      <c r="D38" t="s">
        <v>26</v>
      </c>
      <c r="E38" s="2" t="s">
        <v>346</v>
      </c>
      <c r="F38" s="2" t="s">
        <v>593</v>
      </c>
      <c r="G38" s="2" t="s">
        <v>346</v>
      </c>
      <c r="H38" t="s">
        <v>22</v>
      </c>
      <c r="I38">
        <v>0.17824999999999999</v>
      </c>
      <c r="J38">
        <v>0.16319999999999998</v>
      </c>
      <c r="K38">
        <v>9.69E-2</v>
      </c>
      <c r="L38">
        <v>5.0999999999999997E-2</v>
      </c>
      <c r="M38">
        <v>0.14043</v>
      </c>
      <c r="N38">
        <v>0.16065000000000002</v>
      </c>
      <c r="O38">
        <v>7.7700000000000005E-2</v>
      </c>
      <c r="P38">
        <v>5.67E-2</v>
      </c>
      <c r="Q38">
        <v>0.49979999999999997</v>
      </c>
      <c r="R38">
        <f>SUM(M38:P38)</f>
        <v>0.43547999999999998</v>
      </c>
      <c r="S38">
        <f>SUM(I38:L38)</f>
        <v>0.48934999999999995</v>
      </c>
      <c r="T38">
        <f>AVERAGE(R38:S38)</f>
        <v>0.46241499999999996</v>
      </c>
      <c r="U38" s="2">
        <v>1.7378708992500002E-2</v>
      </c>
      <c r="V38" s="1"/>
    </row>
    <row r="39" spans="1:22" x14ac:dyDescent="0.25">
      <c r="A39" t="s">
        <v>62</v>
      </c>
      <c r="B39" t="s">
        <v>20</v>
      </c>
      <c r="C39" t="s">
        <v>25</v>
      </c>
      <c r="D39" t="s">
        <v>47</v>
      </c>
      <c r="E39" t="s">
        <v>63</v>
      </c>
      <c r="F39" s="2" t="s">
        <v>592</v>
      </c>
      <c r="G39" t="s">
        <v>28</v>
      </c>
      <c r="H39" t="s">
        <v>39</v>
      </c>
      <c r="I39">
        <v>0.435</v>
      </c>
      <c r="J39">
        <v>0.371</v>
      </c>
      <c r="K39">
        <v>0.375</v>
      </c>
      <c r="L39">
        <v>0.14499999999999999</v>
      </c>
      <c r="M39">
        <v>0.42899999999999999</v>
      </c>
      <c r="N39">
        <v>0.28799999999999998</v>
      </c>
      <c r="O39">
        <v>0.23499999999999999</v>
      </c>
      <c r="P39">
        <v>0.14099999999999999</v>
      </c>
      <c r="Q39">
        <v>1.4430000000000001</v>
      </c>
      <c r="R39">
        <v>1.093</v>
      </c>
      <c r="S39">
        <v>1.3260000000000001</v>
      </c>
      <c r="T39">
        <v>1.2095</v>
      </c>
      <c r="U39" s="1">
        <v>0.47399999999999998</v>
      </c>
      <c r="V39" s="1"/>
    </row>
    <row r="40" spans="1:22" x14ac:dyDescent="0.25">
      <c r="A40" t="s">
        <v>66</v>
      </c>
      <c r="B40" t="s">
        <v>20</v>
      </c>
      <c r="C40" t="s">
        <v>25</v>
      </c>
      <c r="D40" t="s">
        <v>47</v>
      </c>
      <c r="E40" t="s">
        <v>63</v>
      </c>
      <c r="F40" s="2" t="s">
        <v>592</v>
      </c>
      <c r="G40" t="s">
        <v>28</v>
      </c>
      <c r="H40" t="s">
        <v>39</v>
      </c>
      <c r="I40">
        <v>0.48074</v>
      </c>
      <c r="J40">
        <v>0.49341000000000002</v>
      </c>
      <c r="K40">
        <v>0.56815000000000004</v>
      </c>
      <c r="L40">
        <v>0.21213000000000001</v>
      </c>
      <c r="M40">
        <v>0.56533</v>
      </c>
      <c r="N40">
        <v>0.55420000000000003</v>
      </c>
      <c r="O40">
        <v>0.34383000000000002</v>
      </c>
      <c r="P40">
        <v>0.20019000000000001</v>
      </c>
      <c r="Q40">
        <v>1.91</v>
      </c>
      <c r="R40">
        <v>1.6635500000000001</v>
      </c>
      <c r="S40">
        <v>1.7544299999999999</v>
      </c>
      <c r="T40">
        <v>1.70899</v>
      </c>
      <c r="U40" s="1">
        <v>0.93700000000000006</v>
      </c>
      <c r="V40" s="1"/>
    </row>
    <row r="41" spans="1:22" x14ac:dyDescent="0.25">
      <c r="A41" t="s">
        <v>67</v>
      </c>
      <c r="B41" t="s">
        <v>20</v>
      </c>
      <c r="C41" t="s">
        <v>25</v>
      </c>
      <c r="D41" t="s">
        <v>68</v>
      </c>
      <c r="E41" t="s">
        <v>63</v>
      </c>
      <c r="F41" s="2" t="s">
        <v>592</v>
      </c>
      <c r="G41" t="s">
        <v>28</v>
      </c>
      <c r="H41" t="s">
        <v>39</v>
      </c>
      <c r="I41">
        <v>0.377</v>
      </c>
      <c r="J41">
        <v>0.3</v>
      </c>
      <c r="K41">
        <v>0.32400000000000001</v>
      </c>
      <c r="L41">
        <v>0.15</v>
      </c>
      <c r="M41">
        <v>0.27</v>
      </c>
      <c r="N41">
        <v>0.309</v>
      </c>
      <c r="O41">
        <v>0.189</v>
      </c>
      <c r="P41">
        <v>0.14699999999999999</v>
      </c>
      <c r="Q41">
        <v>1.0309999999999999</v>
      </c>
      <c r="R41">
        <v>0.91500000000000004</v>
      </c>
      <c r="S41">
        <v>1.151</v>
      </c>
      <c r="T41">
        <v>1.0329999999999999</v>
      </c>
      <c r="U41" s="1">
        <v>0.22</v>
      </c>
      <c r="V41" s="1"/>
    </row>
    <row r="42" spans="1:22" x14ac:dyDescent="0.25">
      <c r="A42" t="s">
        <v>88</v>
      </c>
      <c r="B42" t="s">
        <v>20</v>
      </c>
      <c r="C42" t="s">
        <v>25</v>
      </c>
      <c r="D42" t="s">
        <v>47</v>
      </c>
      <c r="E42" t="s">
        <v>63</v>
      </c>
      <c r="F42" s="2" t="s">
        <v>592</v>
      </c>
      <c r="G42" t="s">
        <v>28</v>
      </c>
      <c r="H42" t="s">
        <v>39</v>
      </c>
      <c r="I42">
        <v>0.16511000000000001</v>
      </c>
      <c r="J42">
        <v>0.17494000000000001</v>
      </c>
      <c r="K42">
        <v>0.16941000000000001</v>
      </c>
      <c r="L42">
        <v>6.8860000000000005E-2</v>
      </c>
      <c r="M42">
        <v>0.11613</v>
      </c>
      <c r="N42">
        <v>0.14565</v>
      </c>
      <c r="O42">
        <v>0.11946</v>
      </c>
      <c r="P42">
        <v>5.1450000000000003E-2</v>
      </c>
      <c r="Q42">
        <v>0.50410999999999995</v>
      </c>
      <c r="R42">
        <v>0.43269000000000002</v>
      </c>
      <c r="S42">
        <v>0.57831999999999995</v>
      </c>
      <c r="T42">
        <v>0.50550499999999998</v>
      </c>
      <c r="U42" s="1">
        <v>1.43E-2</v>
      </c>
      <c r="V42" s="1"/>
    </row>
    <row r="43" spans="1:22" x14ac:dyDescent="0.25">
      <c r="A43" t="s">
        <v>221</v>
      </c>
      <c r="B43" t="s">
        <v>20</v>
      </c>
      <c r="C43" t="s">
        <v>25</v>
      </c>
      <c r="D43" t="s">
        <v>47</v>
      </c>
      <c r="E43" t="s">
        <v>63</v>
      </c>
      <c r="F43" s="2" t="s">
        <v>592</v>
      </c>
      <c r="G43" t="s">
        <v>28</v>
      </c>
      <c r="H43" t="s">
        <v>39</v>
      </c>
      <c r="I43">
        <v>0.23105000000000001</v>
      </c>
      <c r="J43">
        <v>0.31185000000000002</v>
      </c>
      <c r="K43">
        <v>0.34071000000000001</v>
      </c>
      <c r="L43">
        <v>0.11583</v>
      </c>
      <c r="M43">
        <v>0.16125999999999999</v>
      </c>
      <c r="N43">
        <v>0.29791000000000001</v>
      </c>
      <c r="O43">
        <v>0.29931999999999997</v>
      </c>
      <c r="P43">
        <v>0.12273000000000001</v>
      </c>
      <c r="Q43">
        <v>0.67430000000000001</v>
      </c>
      <c r="R43">
        <v>0.88122</v>
      </c>
      <c r="S43">
        <v>0.99944</v>
      </c>
      <c r="T43">
        <v>0.94033</v>
      </c>
      <c r="U43" s="1">
        <v>4.0899999999999999E-2</v>
      </c>
      <c r="V43" s="1"/>
    </row>
    <row r="44" spans="1:22" x14ac:dyDescent="0.25">
      <c r="A44" t="s">
        <v>388</v>
      </c>
      <c r="B44" t="s">
        <v>20</v>
      </c>
      <c r="C44" t="s">
        <v>351</v>
      </c>
      <c r="D44" t="s">
        <v>352</v>
      </c>
      <c r="E44" t="s">
        <v>389</v>
      </c>
      <c r="F44" s="2" t="s">
        <v>592</v>
      </c>
      <c r="G44" t="s">
        <v>21</v>
      </c>
      <c r="H44" t="s">
        <v>29</v>
      </c>
      <c r="I44">
        <v>3.0699999999999998E-3</v>
      </c>
      <c r="J44">
        <v>2.9399999999999999E-3</v>
      </c>
      <c r="K44">
        <v>2.062E-3</v>
      </c>
      <c r="L44">
        <v>1.2049999999999999E-3</v>
      </c>
      <c r="M44">
        <v>2.879E-3</v>
      </c>
      <c r="N44">
        <v>1.7619999999999999E-3</v>
      </c>
      <c r="O44">
        <v>8.12E-4</v>
      </c>
      <c r="P44">
        <v>3.6099999999999999E-4</v>
      </c>
      <c r="Q44">
        <v>6.5199999999999998E-3</v>
      </c>
      <c r="R44">
        <v>5.8139999999999997E-3</v>
      </c>
      <c r="S44">
        <v>9.2770000000000005E-3</v>
      </c>
      <c r="T44">
        <v>7.5455000000000001E-3</v>
      </c>
      <c r="U44" s="1">
        <v>6.4500000000000002E-8</v>
      </c>
      <c r="V44" s="1"/>
    </row>
    <row r="45" spans="1:22" x14ac:dyDescent="0.25">
      <c r="A45" t="s">
        <v>390</v>
      </c>
      <c r="B45" t="s">
        <v>20</v>
      </c>
      <c r="C45" t="s">
        <v>351</v>
      </c>
      <c r="D45" t="s">
        <v>352</v>
      </c>
      <c r="E45" t="s">
        <v>389</v>
      </c>
      <c r="F45" s="2" t="s">
        <v>592</v>
      </c>
      <c r="G45" t="s">
        <v>21</v>
      </c>
      <c r="H45" t="s">
        <v>29</v>
      </c>
      <c r="I45">
        <v>5.4060000000000002E-3</v>
      </c>
      <c r="J45">
        <v>5.9150000000000001E-3</v>
      </c>
      <c r="K45">
        <v>3.7320000000000001E-3</v>
      </c>
      <c r="L45">
        <v>2.872E-3</v>
      </c>
      <c r="M45">
        <v>4.7070000000000002E-3</v>
      </c>
      <c r="N45">
        <v>3.192E-3</v>
      </c>
      <c r="O45">
        <v>1.519E-3</v>
      </c>
      <c r="P45">
        <v>7.8899999999999999E-4</v>
      </c>
      <c r="Q45">
        <v>1.0012999999999999E-2</v>
      </c>
      <c r="R45">
        <v>1.0207000000000001E-2</v>
      </c>
      <c r="S45">
        <v>1.7925E-2</v>
      </c>
      <c r="T45">
        <v>1.4066E-2</v>
      </c>
      <c r="U45" s="1">
        <v>2.8799999999999998E-7</v>
      </c>
      <c r="V45" s="1"/>
    </row>
    <row r="46" spans="1:22" x14ac:dyDescent="0.25">
      <c r="A46" t="s">
        <v>433</v>
      </c>
      <c r="B46" t="s">
        <v>20</v>
      </c>
      <c r="C46" t="s">
        <v>351</v>
      </c>
      <c r="D46" t="s">
        <v>352</v>
      </c>
      <c r="E46" t="s">
        <v>389</v>
      </c>
      <c r="F46" s="2" t="s">
        <v>592</v>
      </c>
      <c r="G46" t="s">
        <v>21</v>
      </c>
      <c r="H46" t="s">
        <v>22</v>
      </c>
      <c r="I46">
        <v>7.6480000000000003E-3</v>
      </c>
      <c r="J46">
        <v>8.3549999999999996E-3</v>
      </c>
      <c r="K46">
        <v>4.9290000000000002E-3</v>
      </c>
      <c r="L46">
        <v>4.9370000000000004E-3</v>
      </c>
      <c r="M46">
        <v>4.3959999999999997E-3</v>
      </c>
      <c r="N46">
        <v>3.3509999999999998E-3</v>
      </c>
      <c r="O46">
        <v>2.1159999999999998E-3</v>
      </c>
      <c r="P46">
        <v>1.346E-3</v>
      </c>
      <c r="Q46">
        <v>9.3869999999999995E-3</v>
      </c>
      <c r="R46">
        <v>1.1209E-2</v>
      </c>
      <c r="S46">
        <v>2.5869E-2</v>
      </c>
      <c r="T46">
        <v>1.8539E-2</v>
      </c>
      <c r="U46" s="1">
        <v>2.9499999999999998E-7</v>
      </c>
      <c r="V46" s="1"/>
    </row>
    <row r="47" spans="1:22" x14ac:dyDescent="0.25">
      <c r="A47" t="s">
        <v>382</v>
      </c>
      <c r="B47" t="s">
        <v>20</v>
      </c>
      <c r="C47" t="s">
        <v>351</v>
      </c>
      <c r="D47" t="s">
        <v>352</v>
      </c>
      <c r="E47" t="s">
        <v>383</v>
      </c>
      <c r="F47" s="2" t="s">
        <v>592</v>
      </c>
      <c r="G47" t="s">
        <v>21</v>
      </c>
      <c r="H47" t="s">
        <v>29</v>
      </c>
      <c r="I47">
        <v>8.286E-3</v>
      </c>
      <c r="J47">
        <v>1.014E-2</v>
      </c>
      <c r="K47">
        <v>5.5700000000000003E-3</v>
      </c>
      <c r="L47">
        <v>6.45E-3</v>
      </c>
      <c r="M47">
        <v>5.1999999999999998E-3</v>
      </c>
      <c r="N47">
        <v>3.5500000000000002E-3</v>
      </c>
      <c r="O47">
        <v>2.7190000000000001E-3</v>
      </c>
      <c r="P47">
        <v>1.841E-3</v>
      </c>
      <c r="Q47">
        <v>1.141E-2</v>
      </c>
      <c r="R47">
        <v>1.3310000000000001E-2</v>
      </c>
      <c r="S47">
        <v>3.0446000000000001E-2</v>
      </c>
      <c r="T47">
        <v>2.1878000000000002E-2</v>
      </c>
      <c r="U47" s="1">
        <v>3.34E-7</v>
      </c>
      <c r="V47" s="1"/>
    </row>
    <row r="48" spans="1:22" x14ac:dyDescent="0.25">
      <c r="A48" t="s">
        <v>404</v>
      </c>
      <c r="B48" t="s">
        <v>20</v>
      </c>
      <c r="C48" t="s">
        <v>351</v>
      </c>
      <c r="D48" t="s">
        <v>352</v>
      </c>
      <c r="E48" t="s">
        <v>383</v>
      </c>
      <c r="F48" s="2" t="s">
        <v>592</v>
      </c>
      <c r="G48" t="s">
        <v>21</v>
      </c>
      <c r="H48" t="s">
        <v>29</v>
      </c>
      <c r="I48">
        <v>2.3599999999999999E-2</v>
      </c>
      <c r="J48">
        <v>2.827E-2</v>
      </c>
      <c r="K48">
        <v>1.5469999999999999E-2</v>
      </c>
      <c r="L48">
        <v>1.6719999999999999E-2</v>
      </c>
      <c r="M48">
        <v>1.154E-2</v>
      </c>
      <c r="N48">
        <v>9.325E-3</v>
      </c>
      <c r="O48">
        <v>6.7879999999999998E-3</v>
      </c>
      <c r="P48">
        <v>3.4550000000000002E-3</v>
      </c>
      <c r="Q48">
        <v>2.903E-2</v>
      </c>
      <c r="R48">
        <v>3.1108E-2</v>
      </c>
      <c r="S48">
        <v>8.4059999999999996E-2</v>
      </c>
      <c r="T48">
        <v>5.7584000000000003E-2</v>
      </c>
      <c r="U48" s="1">
        <v>7.4399999999999999E-6</v>
      </c>
      <c r="V48" s="1"/>
    </row>
    <row r="49" spans="1:22" x14ac:dyDescent="0.25">
      <c r="A49" t="s">
        <v>465</v>
      </c>
      <c r="B49" t="s">
        <v>20</v>
      </c>
      <c r="C49" t="s">
        <v>351</v>
      </c>
      <c r="D49" t="s">
        <v>352</v>
      </c>
      <c r="E49" t="s">
        <v>383</v>
      </c>
      <c r="F49" s="2" t="s">
        <v>592</v>
      </c>
      <c r="G49" t="s">
        <v>21</v>
      </c>
      <c r="H49" t="s">
        <v>29</v>
      </c>
      <c r="I49">
        <v>2.1179E-2</v>
      </c>
      <c r="J49">
        <v>2.4433E-2</v>
      </c>
      <c r="K49">
        <v>1.1091999999999999E-2</v>
      </c>
      <c r="L49">
        <v>1.3866E-2</v>
      </c>
      <c r="M49">
        <v>1.2715000000000001E-2</v>
      </c>
      <c r="N49">
        <v>9.8230000000000001E-3</v>
      </c>
      <c r="O49">
        <v>5.6950000000000004E-3</v>
      </c>
      <c r="P49">
        <v>5.3359999999999996E-3</v>
      </c>
      <c r="Q49">
        <v>2.5333999999999999E-2</v>
      </c>
      <c r="R49">
        <v>3.3569000000000002E-2</v>
      </c>
      <c r="S49">
        <v>7.0569999999999994E-2</v>
      </c>
      <c r="T49">
        <v>5.2069499999999998E-2</v>
      </c>
      <c r="U49" s="1">
        <v>4.7600000000000002E-6</v>
      </c>
      <c r="V49" s="1"/>
    </row>
    <row r="50" spans="1:22" x14ac:dyDescent="0.25">
      <c r="A50" t="s">
        <v>475</v>
      </c>
      <c r="B50" t="s">
        <v>20</v>
      </c>
      <c r="C50" t="s">
        <v>351</v>
      </c>
      <c r="D50" t="s">
        <v>352</v>
      </c>
      <c r="E50" t="s">
        <v>381</v>
      </c>
      <c r="F50" s="2" t="s">
        <v>592</v>
      </c>
      <c r="G50" t="s">
        <v>43</v>
      </c>
      <c r="H50" t="s">
        <v>29</v>
      </c>
      <c r="I50">
        <v>1.7017000000000001E-2</v>
      </c>
      <c r="J50">
        <v>1.6958000000000001E-2</v>
      </c>
      <c r="K50">
        <v>9.4990000000000005E-3</v>
      </c>
      <c r="L50">
        <v>1.0406E-2</v>
      </c>
      <c r="M50">
        <v>1.2845000000000001E-2</v>
      </c>
      <c r="N50">
        <v>1.0669E-2</v>
      </c>
      <c r="O50">
        <v>5.6410000000000002E-3</v>
      </c>
      <c r="P50">
        <v>3.0690000000000001E-3</v>
      </c>
      <c r="Q50">
        <v>3.4402000000000002E-2</v>
      </c>
      <c r="R50">
        <v>3.2224000000000003E-2</v>
      </c>
      <c r="S50">
        <v>5.3879999999999997E-2</v>
      </c>
      <c r="T50">
        <v>4.3052E-2</v>
      </c>
      <c r="U50" s="1">
        <v>7.0899999999999999E-6</v>
      </c>
      <c r="V50" s="1"/>
    </row>
    <row r="51" spans="1:22" x14ac:dyDescent="0.25">
      <c r="A51" t="s">
        <v>491</v>
      </c>
      <c r="B51" t="s">
        <v>20</v>
      </c>
      <c r="C51" t="s">
        <v>351</v>
      </c>
      <c r="D51" t="s">
        <v>352</v>
      </c>
      <c r="E51" t="s">
        <v>381</v>
      </c>
      <c r="F51" s="2" t="s">
        <v>592</v>
      </c>
      <c r="G51" t="s">
        <v>43</v>
      </c>
      <c r="H51" t="s">
        <v>29</v>
      </c>
      <c r="I51">
        <v>1.0629E-2</v>
      </c>
      <c r="J51">
        <v>8.5400000000000007E-3</v>
      </c>
      <c r="K51">
        <v>5.2900000000000004E-3</v>
      </c>
      <c r="L51">
        <v>5.868E-3</v>
      </c>
      <c r="M51">
        <v>8.6130000000000009E-3</v>
      </c>
      <c r="N51">
        <v>5.9420000000000002E-3</v>
      </c>
      <c r="O51">
        <v>3.6359999999999999E-3</v>
      </c>
      <c r="P51">
        <v>2.4659999999999999E-3</v>
      </c>
      <c r="Q51">
        <v>2.3382E-2</v>
      </c>
      <c r="R51">
        <v>2.0656999999999998E-2</v>
      </c>
      <c r="S51">
        <v>3.0327E-2</v>
      </c>
      <c r="T51">
        <v>2.5492000000000001E-2</v>
      </c>
      <c r="U51" s="1">
        <v>2.0600000000000002E-6</v>
      </c>
      <c r="V51" s="1"/>
    </row>
    <row r="52" spans="1:22" x14ac:dyDescent="0.25">
      <c r="A52" t="s">
        <v>380</v>
      </c>
      <c r="B52" t="s">
        <v>20</v>
      </c>
      <c r="C52" t="s">
        <v>351</v>
      </c>
      <c r="D52" t="s">
        <v>352</v>
      </c>
      <c r="E52" t="s">
        <v>381</v>
      </c>
      <c r="F52" s="2" t="s">
        <v>592</v>
      </c>
      <c r="G52" t="s">
        <v>21</v>
      </c>
      <c r="H52" t="s">
        <v>23</v>
      </c>
      <c r="I52">
        <v>8.2330000000000007E-3</v>
      </c>
      <c r="J52">
        <v>8.4460000000000004E-3</v>
      </c>
      <c r="K52">
        <v>5.9709999999999997E-3</v>
      </c>
      <c r="L52">
        <v>5.4559999999999999E-3</v>
      </c>
      <c r="M52">
        <v>8.397E-3</v>
      </c>
      <c r="N52">
        <v>4.6699999999999997E-3</v>
      </c>
      <c r="O52">
        <v>3.47E-3</v>
      </c>
      <c r="P52">
        <v>1.946E-3</v>
      </c>
      <c r="Q52">
        <v>2.3706999999999999E-2</v>
      </c>
      <c r="R52">
        <v>1.8482999999999999E-2</v>
      </c>
      <c r="S52">
        <v>2.8105999999999999E-2</v>
      </c>
      <c r="T52">
        <v>2.3294499999999999E-2</v>
      </c>
      <c r="U52" s="1">
        <v>1.75E-6</v>
      </c>
      <c r="V52" s="1"/>
    </row>
    <row r="53" spans="1:22" x14ac:dyDescent="0.25">
      <c r="A53" t="s">
        <v>395</v>
      </c>
      <c r="B53" t="s">
        <v>20</v>
      </c>
      <c r="C53" t="s">
        <v>351</v>
      </c>
      <c r="D53" t="s">
        <v>352</v>
      </c>
      <c r="E53" t="s">
        <v>381</v>
      </c>
      <c r="F53" s="2" t="s">
        <v>592</v>
      </c>
      <c r="G53" t="s">
        <v>21</v>
      </c>
      <c r="H53" t="s">
        <v>29</v>
      </c>
      <c r="I53">
        <v>1.533E-2</v>
      </c>
      <c r="J53">
        <v>1.3860000000000001E-2</v>
      </c>
      <c r="K53">
        <v>8.7729999999999995E-3</v>
      </c>
      <c r="L53">
        <v>8.6009999999999993E-3</v>
      </c>
      <c r="M53">
        <v>1.0595E-2</v>
      </c>
      <c r="N53">
        <v>8.9060000000000007E-3</v>
      </c>
      <c r="O53">
        <v>5.2969999999999996E-3</v>
      </c>
      <c r="P53">
        <v>3.8149999999999998E-3</v>
      </c>
      <c r="Q53">
        <v>2.6120000000000001E-2</v>
      </c>
      <c r="R53">
        <v>2.8613E-2</v>
      </c>
      <c r="S53">
        <v>4.6564000000000001E-2</v>
      </c>
      <c r="T53">
        <v>3.7588499999999997E-2</v>
      </c>
      <c r="U53" s="1">
        <v>4.8799999999999999E-6</v>
      </c>
      <c r="V53" s="1"/>
    </row>
    <row r="54" spans="1:22" x14ac:dyDescent="0.25">
      <c r="A54" t="s">
        <v>71</v>
      </c>
      <c r="B54" t="s">
        <v>30</v>
      </c>
      <c r="C54" t="s">
        <v>25</v>
      </c>
      <c r="D54" t="s">
        <v>72</v>
      </c>
      <c r="E54" t="s">
        <v>73</v>
      </c>
      <c r="F54" s="2" t="s">
        <v>592</v>
      </c>
      <c r="G54" t="s">
        <v>28</v>
      </c>
      <c r="H54" t="s">
        <v>39</v>
      </c>
      <c r="I54">
        <v>0.76788000000000001</v>
      </c>
      <c r="J54">
        <v>0.4652</v>
      </c>
      <c r="K54">
        <v>0.36360999999999999</v>
      </c>
      <c r="L54">
        <v>0.29537000000000002</v>
      </c>
      <c r="M54">
        <v>0.60785999999999996</v>
      </c>
      <c r="N54">
        <v>0.59789999999999999</v>
      </c>
      <c r="O54">
        <v>0.28965999999999997</v>
      </c>
      <c r="P54">
        <v>0.37296000000000001</v>
      </c>
      <c r="Q54">
        <v>1.8573999999999999</v>
      </c>
      <c r="R54">
        <v>1.8683799999999999</v>
      </c>
      <c r="S54">
        <v>1.8920600000000001</v>
      </c>
      <c r="T54">
        <v>1.88022</v>
      </c>
      <c r="U54" s="1">
        <v>2.4</v>
      </c>
      <c r="V54" s="1"/>
    </row>
    <row r="55" spans="1:22" x14ac:dyDescent="0.25">
      <c r="A55" t="s">
        <v>446</v>
      </c>
      <c r="B55" t="s">
        <v>20</v>
      </c>
      <c r="C55" t="s">
        <v>351</v>
      </c>
      <c r="D55" t="s">
        <v>352</v>
      </c>
      <c r="E55" t="s">
        <v>359</v>
      </c>
      <c r="F55" s="2" t="s">
        <v>592</v>
      </c>
      <c r="G55" t="s">
        <v>33</v>
      </c>
      <c r="H55" t="s">
        <v>29</v>
      </c>
      <c r="I55">
        <v>5.7039999999999999E-3</v>
      </c>
      <c r="J55">
        <v>5.6909999999999999E-3</v>
      </c>
      <c r="K55">
        <v>3.5360000000000001E-3</v>
      </c>
      <c r="L55">
        <v>2.5230000000000001E-3</v>
      </c>
      <c r="M55">
        <v>5.1219999999999998E-3</v>
      </c>
      <c r="N55">
        <v>3.7420000000000001E-3</v>
      </c>
      <c r="O55">
        <v>1.8940000000000001E-3</v>
      </c>
      <c r="P55">
        <v>8.03E-4</v>
      </c>
      <c r="Q55">
        <v>1.3091999999999999E-2</v>
      </c>
      <c r="R55">
        <v>1.1561E-2</v>
      </c>
      <c r="S55">
        <v>1.7454000000000001E-2</v>
      </c>
      <c r="T55">
        <v>1.45075E-2</v>
      </c>
      <c r="U55" s="1">
        <v>2.9400000000000001E-7</v>
      </c>
      <c r="V55" s="1"/>
    </row>
    <row r="56" spans="1:22" x14ac:dyDescent="0.25">
      <c r="A56" t="s">
        <v>408</v>
      </c>
      <c r="B56" t="s">
        <v>20</v>
      </c>
      <c r="C56" t="s">
        <v>351</v>
      </c>
      <c r="D56" t="s">
        <v>352</v>
      </c>
      <c r="E56" t="s">
        <v>359</v>
      </c>
      <c r="F56" s="2" t="s">
        <v>592</v>
      </c>
      <c r="G56" t="s">
        <v>43</v>
      </c>
      <c r="H56" t="s">
        <v>23</v>
      </c>
      <c r="I56">
        <v>1.8289E-2</v>
      </c>
      <c r="J56">
        <v>1.9907000000000001E-2</v>
      </c>
      <c r="K56">
        <v>1.0304000000000001E-2</v>
      </c>
      <c r="L56">
        <v>1.056E-2</v>
      </c>
      <c r="M56">
        <v>1.4416E-2</v>
      </c>
      <c r="N56">
        <v>1.0133E-2</v>
      </c>
      <c r="O56">
        <v>5.5209999999999999E-3</v>
      </c>
      <c r="P56">
        <v>3.8899999999999998E-3</v>
      </c>
      <c r="Q56">
        <v>3.0089999999999999E-2</v>
      </c>
      <c r="R56">
        <v>3.3959999999999997E-2</v>
      </c>
      <c r="S56">
        <v>5.9060000000000001E-2</v>
      </c>
      <c r="T56">
        <v>4.6510000000000003E-2</v>
      </c>
      <c r="U56" s="1">
        <v>4.3699999999999997E-6</v>
      </c>
      <c r="V56" s="1"/>
    </row>
    <row r="57" spans="1:22" x14ac:dyDescent="0.25">
      <c r="A57" t="s">
        <v>358</v>
      </c>
      <c r="B57" t="s">
        <v>20</v>
      </c>
      <c r="C57" t="s">
        <v>351</v>
      </c>
      <c r="D57" t="s">
        <v>352</v>
      </c>
      <c r="E57" t="s">
        <v>359</v>
      </c>
      <c r="F57" s="2" t="s">
        <v>592</v>
      </c>
      <c r="G57" t="s">
        <v>21</v>
      </c>
      <c r="H57" t="s">
        <v>23</v>
      </c>
      <c r="I57">
        <v>1.3405E-2</v>
      </c>
      <c r="J57">
        <v>1.3365E-2</v>
      </c>
      <c r="K57">
        <v>6.9199999999999999E-3</v>
      </c>
      <c r="L57">
        <v>9.4560000000000009E-3</v>
      </c>
      <c r="M57">
        <v>1.1412E-2</v>
      </c>
      <c r="N57">
        <v>7.6220000000000003E-3</v>
      </c>
      <c r="O57">
        <v>4.8999999999999998E-3</v>
      </c>
      <c r="P57">
        <v>4.9480000000000001E-3</v>
      </c>
      <c r="Q57">
        <v>2.6409999999999999E-2</v>
      </c>
      <c r="R57">
        <v>2.8882000000000001E-2</v>
      </c>
      <c r="S57">
        <v>4.3145999999999997E-2</v>
      </c>
      <c r="T57">
        <v>3.6013999999999997E-2</v>
      </c>
      <c r="U57" s="1">
        <v>2.6299999999999998E-6</v>
      </c>
      <c r="V57" s="1"/>
    </row>
    <row r="58" spans="1:22" x14ac:dyDescent="0.25">
      <c r="A58" t="s">
        <v>369</v>
      </c>
      <c r="B58" t="s">
        <v>20</v>
      </c>
      <c r="C58" t="s">
        <v>351</v>
      </c>
      <c r="D58" t="s">
        <v>352</v>
      </c>
      <c r="E58" t="s">
        <v>359</v>
      </c>
      <c r="F58" s="2" t="s">
        <v>592</v>
      </c>
      <c r="G58" t="s">
        <v>21</v>
      </c>
      <c r="H58" t="s">
        <v>29</v>
      </c>
      <c r="I58">
        <v>1.7743999999999999E-2</v>
      </c>
      <c r="J58">
        <v>1.8398999999999999E-2</v>
      </c>
      <c r="K58">
        <v>8.7100000000000007E-3</v>
      </c>
      <c r="L58">
        <v>1.0769000000000001E-2</v>
      </c>
      <c r="M58">
        <v>1.2913000000000001E-2</v>
      </c>
      <c r="N58">
        <v>9.4450000000000003E-3</v>
      </c>
      <c r="O58">
        <v>6.4900000000000001E-3</v>
      </c>
      <c r="P58">
        <v>3.068E-3</v>
      </c>
      <c r="Q58">
        <v>2.8490000000000001E-2</v>
      </c>
      <c r="R58">
        <v>3.1916E-2</v>
      </c>
      <c r="S58">
        <v>5.5621999999999998E-2</v>
      </c>
      <c r="T58">
        <v>4.3769000000000002E-2</v>
      </c>
      <c r="U58" s="1">
        <v>5.8100000000000003E-6</v>
      </c>
      <c r="V58" s="1"/>
    </row>
    <row r="59" spans="1:22" x14ac:dyDescent="0.25">
      <c r="A59" t="s">
        <v>370</v>
      </c>
      <c r="B59" t="s">
        <v>20</v>
      </c>
      <c r="C59" t="s">
        <v>351</v>
      </c>
      <c r="D59" t="s">
        <v>352</v>
      </c>
      <c r="E59" t="s">
        <v>359</v>
      </c>
      <c r="F59" s="2" t="s">
        <v>592</v>
      </c>
      <c r="G59" t="s">
        <v>21</v>
      </c>
      <c r="H59" t="s">
        <v>23</v>
      </c>
      <c r="I59">
        <v>8.1799999999999998E-3</v>
      </c>
      <c r="J59">
        <v>8.3110000000000007E-3</v>
      </c>
      <c r="K59">
        <v>4.3800000000000002E-3</v>
      </c>
      <c r="L59">
        <v>6.2040000000000003E-3</v>
      </c>
      <c r="M59">
        <v>7.3810000000000004E-3</v>
      </c>
      <c r="N59">
        <v>5.0619999999999997E-3</v>
      </c>
      <c r="O59">
        <v>3.9329999999999999E-3</v>
      </c>
      <c r="P59">
        <v>1.6180000000000001E-3</v>
      </c>
      <c r="Q59">
        <v>2.2919999999999999E-2</v>
      </c>
      <c r="R59">
        <v>1.7994E-2</v>
      </c>
      <c r="S59">
        <v>2.7074999999999998E-2</v>
      </c>
      <c r="T59">
        <v>2.2534499999999999E-2</v>
      </c>
      <c r="U59" s="1">
        <v>1.9400000000000001E-6</v>
      </c>
      <c r="V59" s="1"/>
    </row>
    <row r="60" spans="1:22" x14ac:dyDescent="0.25">
      <c r="A60" t="s">
        <v>371</v>
      </c>
      <c r="B60" t="s">
        <v>20</v>
      </c>
      <c r="C60" t="s">
        <v>351</v>
      </c>
      <c r="D60" t="s">
        <v>352</v>
      </c>
      <c r="E60" t="s">
        <v>359</v>
      </c>
      <c r="F60" s="2" t="s">
        <v>592</v>
      </c>
      <c r="G60" t="s">
        <v>21</v>
      </c>
      <c r="H60" t="s">
        <v>23</v>
      </c>
      <c r="I60">
        <v>1.7274000000000001E-2</v>
      </c>
      <c r="J60">
        <v>1.8148999999999998E-2</v>
      </c>
      <c r="K60">
        <v>9.3600000000000003E-3</v>
      </c>
      <c r="L60">
        <v>1.3021E-2</v>
      </c>
      <c r="M60">
        <v>1.4571000000000001E-2</v>
      </c>
      <c r="N60">
        <v>1.0262E-2</v>
      </c>
      <c r="O60">
        <v>6.2300000000000003E-3</v>
      </c>
      <c r="P60">
        <v>2.9880000000000002E-3</v>
      </c>
      <c r="Q60">
        <v>3.0419999999999999E-2</v>
      </c>
      <c r="R60">
        <v>3.4050999999999998E-2</v>
      </c>
      <c r="S60">
        <v>5.7804000000000001E-2</v>
      </c>
      <c r="T60">
        <v>4.5927500000000003E-2</v>
      </c>
      <c r="U60" s="1">
        <v>7.7400000000000004E-6</v>
      </c>
      <c r="V60" s="1"/>
    </row>
    <row r="61" spans="1:22" x14ac:dyDescent="0.25">
      <c r="A61" t="s">
        <v>373</v>
      </c>
      <c r="B61" t="s">
        <v>20</v>
      </c>
      <c r="C61" t="s">
        <v>351</v>
      </c>
      <c r="D61" t="s">
        <v>352</v>
      </c>
      <c r="E61" t="s">
        <v>359</v>
      </c>
      <c r="F61" s="2" t="s">
        <v>592</v>
      </c>
      <c r="G61" t="s">
        <v>21</v>
      </c>
      <c r="H61" t="s">
        <v>22</v>
      </c>
      <c r="I61">
        <v>1.7950000000000001E-2</v>
      </c>
      <c r="J61">
        <v>2.0669E-2</v>
      </c>
      <c r="K61">
        <v>1.0924E-2</v>
      </c>
      <c r="L61">
        <v>1.2784999999999999E-2</v>
      </c>
      <c r="M61">
        <v>1.3351E-2</v>
      </c>
      <c r="N61">
        <v>1.0479E-2</v>
      </c>
      <c r="O61">
        <v>5.8329999999999996E-3</v>
      </c>
      <c r="P61">
        <v>5.3800000000000002E-3</v>
      </c>
      <c r="Q61">
        <v>3.1609999999999999E-2</v>
      </c>
      <c r="R61">
        <v>3.5042999999999998E-2</v>
      </c>
      <c r="S61">
        <v>6.2328000000000001E-2</v>
      </c>
      <c r="T61">
        <v>4.86855E-2</v>
      </c>
      <c r="U61" s="1">
        <v>3.45E-6</v>
      </c>
      <c r="V61" s="1"/>
    </row>
    <row r="62" spans="1:22" x14ac:dyDescent="0.25">
      <c r="A62" t="s">
        <v>378</v>
      </c>
      <c r="B62" t="s">
        <v>20</v>
      </c>
      <c r="C62" t="s">
        <v>351</v>
      </c>
      <c r="D62" t="s">
        <v>352</v>
      </c>
      <c r="E62" t="s">
        <v>359</v>
      </c>
      <c r="F62" s="2" t="s">
        <v>592</v>
      </c>
      <c r="G62" t="s">
        <v>21</v>
      </c>
      <c r="H62" t="s">
        <v>29</v>
      </c>
      <c r="I62">
        <v>1.1528E-2</v>
      </c>
      <c r="J62">
        <v>1.103E-2</v>
      </c>
      <c r="K62">
        <v>7.3699999999999998E-3</v>
      </c>
      <c r="L62">
        <v>8.8620000000000001E-3</v>
      </c>
      <c r="M62">
        <v>8.3300000000000006E-3</v>
      </c>
      <c r="N62">
        <v>6.0689999999999997E-3</v>
      </c>
      <c r="O62">
        <v>5.4530000000000004E-3</v>
      </c>
      <c r="P62">
        <v>2.4880000000000002E-3</v>
      </c>
      <c r="Q62">
        <v>2.0590000000000001E-2</v>
      </c>
      <c r="R62">
        <v>2.2339999999999999E-2</v>
      </c>
      <c r="S62">
        <v>3.8789999999999998E-2</v>
      </c>
      <c r="T62">
        <v>3.0564999999999998E-2</v>
      </c>
      <c r="U62" s="1">
        <v>2.1600000000000001E-6</v>
      </c>
      <c r="V62" s="1"/>
    </row>
    <row r="63" spans="1:22" x14ac:dyDescent="0.25">
      <c r="A63" t="s">
        <v>379</v>
      </c>
      <c r="B63" t="s">
        <v>20</v>
      </c>
      <c r="C63" t="s">
        <v>351</v>
      </c>
      <c r="D63" t="s">
        <v>352</v>
      </c>
      <c r="E63" t="s">
        <v>359</v>
      </c>
      <c r="F63" s="2" t="s">
        <v>592</v>
      </c>
      <c r="G63" t="s">
        <v>21</v>
      </c>
      <c r="H63" t="s">
        <v>29</v>
      </c>
      <c r="I63">
        <v>1.3140000000000001E-2</v>
      </c>
      <c r="J63">
        <v>1.3780000000000001E-2</v>
      </c>
      <c r="K63">
        <v>8.7500000000000008E-3</v>
      </c>
      <c r="L63">
        <v>8.8500000000000002E-3</v>
      </c>
      <c r="M63">
        <v>1.1299E-2</v>
      </c>
      <c r="N63">
        <v>7.5519999999999997E-3</v>
      </c>
      <c r="O63">
        <v>4.5079999999999999E-3</v>
      </c>
      <c r="P63">
        <v>2.496E-3</v>
      </c>
      <c r="Q63">
        <v>2.7720000000000002E-2</v>
      </c>
      <c r="R63">
        <v>2.5855E-2</v>
      </c>
      <c r="S63">
        <v>4.4519999999999997E-2</v>
      </c>
      <c r="T63">
        <v>3.5187499999999997E-2</v>
      </c>
      <c r="U63" s="1">
        <v>2.6800000000000002E-6</v>
      </c>
      <c r="V63" s="1"/>
    </row>
    <row r="64" spans="1:22" x14ac:dyDescent="0.25">
      <c r="A64" t="s">
        <v>445</v>
      </c>
      <c r="B64" t="s">
        <v>20</v>
      </c>
      <c r="C64" t="s">
        <v>351</v>
      </c>
      <c r="D64" t="s">
        <v>352</v>
      </c>
      <c r="E64" t="s">
        <v>359</v>
      </c>
      <c r="F64" s="2" t="s">
        <v>592</v>
      </c>
      <c r="G64" t="s">
        <v>21</v>
      </c>
      <c r="H64" t="s">
        <v>29</v>
      </c>
      <c r="I64">
        <v>7.7460000000000003E-3</v>
      </c>
      <c r="J64">
        <v>8.0040000000000007E-3</v>
      </c>
      <c r="K64">
        <v>5.1440000000000001E-3</v>
      </c>
      <c r="L64">
        <v>6.0749999999999997E-3</v>
      </c>
      <c r="M64">
        <v>7.3439999999999998E-3</v>
      </c>
      <c r="N64">
        <v>4.1279999999999997E-3</v>
      </c>
      <c r="O64">
        <v>3.4150000000000001E-3</v>
      </c>
      <c r="P64">
        <v>1.833E-3</v>
      </c>
      <c r="Q64">
        <v>1.5810000000000001E-2</v>
      </c>
      <c r="R64">
        <v>1.6719999999999999E-2</v>
      </c>
      <c r="S64">
        <v>2.6969E-2</v>
      </c>
      <c r="T64">
        <v>2.1844499999999999E-2</v>
      </c>
      <c r="U64" s="1">
        <v>6.06E-7</v>
      </c>
      <c r="V64" s="1"/>
    </row>
    <row r="65" spans="1:22" x14ac:dyDescent="0.25">
      <c r="A65" t="s">
        <v>467</v>
      </c>
      <c r="B65" t="s">
        <v>20</v>
      </c>
      <c r="C65" t="s">
        <v>351</v>
      </c>
      <c r="D65" t="s">
        <v>352</v>
      </c>
      <c r="E65" t="s">
        <v>359</v>
      </c>
      <c r="F65" s="2" t="s">
        <v>592</v>
      </c>
      <c r="G65" t="s">
        <v>21</v>
      </c>
      <c r="H65" t="s">
        <v>29</v>
      </c>
      <c r="I65">
        <v>1.9399E-2</v>
      </c>
      <c r="J65">
        <v>2.1257000000000002E-2</v>
      </c>
      <c r="K65">
        <v>1.111E-2</v>
      </c>
      <c r="L65">
        <v>1.4748000000000001E-2</v>
      </c>
      <c r="M65">
        <v>1.8988999999999999E-2</v>
      </c>
      <c r="N65">
        <v>1.3646E-2</v>
      </c>
      <c r="O65">
        <v>7.5979999999999997E-3</v>
      </c>
      <c r="P65">
        <v>4.4850000000000003E-3</v>
      </c>
      <c r="Q65">
        <v>4.6167E-2</v>
      </c>
      <c r="R65">
        <v>4.4718000000000001E-2</v>
      </c>
      <c r="S65">
        <v>6.6514000000000004E-2</v>
      </c>
      <c r="T65">
        <v>5.5615999999999999E-2</v>
      </c>
      <c r="U65" s="1">
        <v>1.4399999999999999E-5</v>
      </c>
      <c r="V65" s="1"/>
    </row>
    <row r="66" spans="1:22" x14ac:dyDescent="0.25">
      <c r="A66" t="s">
        <v>272</v>
      </c>
      <c r="B66" t="s">
        <v>20</v>
      </c>
      <c r="C66" t="s">
        <v>25</v>
      </c>
      <c r="D66" t="s">
        <v>50</v>
      </c>
      <c r="E66" t="s">
        <v>273</v>
      </c>
      <c r="F66" s="2" t="s">
        <v>592</v>
      </c>
      <c r="G66" t="s">
        <v>33</v>
      </c>
      <c r="H66" t="s">
        <v>22</v>
      </c>
      <c r="I66">
        <v>6.6091999999999998E-2</v>
      </c>
      <c r="J66">
        <v>6.8058999999999995E-2</v>
      </c>
      <c r="K66">
        <v>4.3026000000000002E-2</v>
      </c>
      <c r="L66">
        <v>2.7705E-2</v>
      </c>
      <c r="M66">
        <v>4.97697E-2</v>
      </c>
      <c r="N66">
        <v>5.6371999999999998E-2</v>
      </c>
      <c r="O66">
        <v>1.4494999999999999E-2</v>
      </c>
      <c r="P66">
        <v>2.308E-2</v>
      </c>
      <c r="Q66">
        <v>0.13960600000000001</v>
      </c>
      <c r="R66">
        <v>0.1437167</v>
      </c>
      <c r="S66">
        <v>0.20488200000000001</v>
      </c>
      <c r="T66">
        <v>0.17429934999999999</v>
      </c>
      <c r="U66" s="1">
        <v>3.4099999999999999E-4</v>
      </c>
      <c r="V66" s="1"/>
    </row>
    <row r="67" spans="1:22" x14ac:dyDescent="0.25">
      <c r="A67" t="s">
        <v>79</v>
      </c>
      <c r="B67" t="s">
        <v>20</v>
      </c>
      <c r="C67" t="s">
        <v>25</v>
      </c>
      <c r="D67" t="s">
        <v>47</v>
      </c>
      <c r="E67" t="s">
        <v>80</v>
      </c>
      <c r="F67" s="2" t="s">
        <v>592</v>
      </c>
      <c r="G67" t="s">
        <v>28</v>
      </c>
      <c r="H67" t="s">
        <v>39</v>
      </c>
      <c r="I67">
        <v>0.51876</v>
      </c>
      <c r="J67">
        <v>0.46522999999999998</v>
      </c>
      <c r="K67">
        <v>0.55393999999999999</v>
      </c>
      <c r="L67">
        <v>0.18190000000000001</v>
      </c>
      <c r="M67">
        <v>0.42962</v>
      </c>
      <c r="N67">
        <v>0.57987999999999995</v>
      </c>
      <c r="O67">
        <v>0.44531999999999999</v>
      </c>
      <c r="P67">
        <v>0.18484999999999999</v>
      </c>
      <c r="Q67">
        <v>1.51</v>
      </c>
      <c r="R67">
        <v>1.63967</v>
      </c>
      <c r="S67">
        <v>1.71983</v>
      </c>
      <c r="T67">
        <v>1.6797500000000001</v>
      </c>
      <c r="U67" s="1">
        <v>0.46600000000000003</v>
      </c>
      <c r="V67" s="1"/>
    </row>
    <row r="68" spans="1:22" x14ac:dyDescent="0.25">
      <c r="A68" t="s">
        <v>188</v>
      </c>
      <c r="B68" t="s">
        <v>20</v>
      </c>
      <c r="C68" t="s">
        <v>25</v>
      </c>
      <c r="D68" t="s">
        <v>47</v>
      </c>
      <c r="E68" t="s">
        <v>80</v>
      </c>
      <c r="F68" s="2" t="s">
        <v>592</v>
      </c>
      <c r="G68" t="s">
        <v>28</v>
      </c>
      <c r="H68" t="s">
        <v>39</v>
      </c>
      <c r="I68">
        <v>0.31973000000000001</v>
      </c>
      <c r="J68">
        <v>0.31042999999999998</v>
      </c>
      <c r="K68">
        <v>0.30064000000000002</v>
      </c>
      <c r="L68">
        <v>0.10641</v>
      </c>
      <c r="M68">
        <v>0.24426999999999999</v>
      </c>
      <c r="N68">
        <v>0.30198999999999998</v>
      </c>
      <c r="O68">
        <v>0.26395000000000002</v>
      </c>
      <c r="P68">
        <v>0.11666</v>
      </c>
      <c r="Q68">
        <v>0.88690000000000002</v>
      </c>
      <c r="R68">
        <v>0.92686999999999997</v>
      </c>
      <c r="S68">
        <v>1.03721</v>
      </c>
      <c r="T68">
        <v>0.98204000000000002</v>
      </c>
      <c r="U68" s="1">
        <v>0.11</v>
      </c>
      <c r="V68" s="1"/>
    </row>
    <row r="69" spans="1:22" x14ac:dyDescent="0.25">
      <c r="A69" t="s">
        <v>585</v>
      </c>
      <c r="B69" t="s">
        <v>20</v>
      </c>
      <c r="C69" t="s">
        <v>586</v>
      </c>
      <c r="D69" t="s">
        <v>26</v>
      </c>
      <c r="E69" t="s">
        <v>81</v>
      </c>
      <c r="F69" s="2" t="s">
        <v>593</v>
      </c>
      <c r="G69" t="s">
        <v>586</v>
      </c>
      <c r="H69" t="s">
        <v>22</v>
      </c>
      <c r="I69">
        <v>0.14799999999999999</v>
      </c>
      <c r="J69">
        <v>0.18</v>
      </c>
      <c r="K69">
        <v>8.6999999999999994E-2</v>
      </c>
      <c r="L69">
        <v>4.2999999999999997E-2</v>
      </c>
      <c r="M69">
        <v>0.13500000000000001</v>
      </c>
      <c r="N69">
        <v>0.17399999999999999</v>
      </c>
      <c r="O69">
        <v>7.2999999999999995E-2</v>
      </c>
      <c r="P69">
        <v>4.4999999999999998E-2</v>
      </c>
      <c r="Q69">
        <v>0.48899999999999999</v>
      </c>
      <c r="R69">
        <f>SUM(M69:P69)</f>
        <v>0.42699999999999999</v>
      </c>
      <c r="S69">
        <f>SUM(I69:L69)</f>
        <v>0.45799999999999991</v>
      </c>
      <c r="T69">
        <f>AVERAGE(R69:S69)</f>
        <v>0.44249999999999995</v>
      </c>
      <c r="U69">
        <v>1.0658558390626001E-2</v>
      </c>
      <c r="V69" s="1"/>
    </row>
    <row r="70" spans="1:22" x14ac:dyDescent="0.25">
      <c r="A70" t="s">
        <v>335</v>
      </c>
      <c r="B70" t="s">
        <v>20</v>
      </c>
      <c r="C70" t="s">
        <v>584</v>
      </c>
      <c r="D70" t="s">
        <v>26</v>
      </c>
      <c r="E70" t="s">
        <v>81</v>
      </c>
      <c r="F70" s="2" t="s">
        <v>593</v>
      </c>
      <c r="G70" t="s">
        <v>584</v>
      </c>
      <c r="H70" t="s">
        <v>22</v>
      </c>
      <c r="I70">
        <v>0.13597000000000001</v>
      </c>
      <c r="J70">
        <v>0.15504000000000001</v>
      </c>
      <c r="K70">
        <v>0.11051</v>
      </c>
      <c r="L70">
        <v>3.8309999999999997E-2</v>
      </c>
      <c r="M70">
        <v>0.11715</v>
      </c>
      <c r="N70">
        <v>0.13256999999999999</v>
      </c>
      <c r="O70">
        <v>5.4379999999999998E-2</v>
      </c>
      <c r="P70">
        <v>3.3649999999999999E-2</v>
      </c>
      <c r="Q70">
        <v>0.36903999999999998</v>
      </c>
      <c r="R70">
        <v>0.33774999999999999</v>
      </c>
      <c r="S70">
        <v>0.43983</v>
      </c>
      <c r="T70">
        <v>0.38879000000000002</v>
      </c>
      <c r="U70" s="1">
        <v>4.4200000000000003E-3</v>
      </c>
      <c r="V70" s="1"/>
    </row>
    <row r="71" spans="1:22" x14ac:dyDescent="0.25">
      <c r="A71" t="s">
        <v>335</v>
      </c>
      <c r="B71" t="s">
        <v>20</v>
      </c>
      <c r="C71" t="s">
        <v>584</v>
      </c>
      <c r="D71" t="s">
        <v>26</v>
      </c>
      <c r="E71" t="s">
        <v>81</v>
      </c>
      <c r="F71" s="2" t="s">
        <v>593</v>
      </c>
      <c r="G71" t="s">
        <v>584</v>
      </c>
      <c r="H71" t="s">
        <v>22</v>
      </c>
      <c r="I71">
        <v>0.113</v>
      </c>
      <c r="J71">
        <v>0.13800000000000001</v>
      </c>
      <c r="K71">
        <v>8.1000000000000003E-2</v>
      </c>
      <c r="L71">
        <v>3.5999999999999997E-2</v>
      </c>
      <c r="M71">
        <v>9.4E-2</v>
      </c>
      <c r="N71">
        <v>0.11700000000000001</v>
      </c>
      <c r="O71">
        <v>4.5999999999999999E-2</v>
      </c>
      <c r="P71">
        <v>3.2000000000000001E-2</v>
      </c>
      <c r="Q71">
        <v>0.313</v>
      </c>
      <c r="R71">
        <f>SUM(M71:P71)</f>
        <v>0.28900000000000003</v>
      </c>
      <c r="S71">
        <f>SUM(I71:L71)</f>
        <v>0.36799999999999999</v>
      </c>
      <c r="T71">
        <f>AVERAGE(R71:S71)</f>
        <v>0.32850000000000001</v>
      </c>
      <c r="U71">
        <v>3.4278729023450001E-3</v>
      </c>
      <c r="V71" s="1"/>
    </row>
    <row r="72" spans="1:22" x14ac:dyDescent="0.25">
      <c r="A72" t="s">
        <v>335</v>
      </c>
      <c r="B72" t="s">
        <v>20</v>
      </c>
      <c r="C72" t="s">
        <v>584</v>
      </c>
      <c r="D72" t="s">
        <v>26</v>
      </c>
      <c r="E72" t="s">
        <v>81</v>
      </c>
      <c r="F72" s="2" t="s">
        <v>593</v>
      </c>
      <c r="G72" t="s">
        <v>584</v>
      </c>
      <c r="H72" t="s">
        <v>22</v>
      </c>
      <c r="I72">
        <v>0.112</v>
      </c>
      <c r="J72">
        <v>0.14799999999999999</v>
      </c>
      <c r="K72">
        <v>8.1000000000000003E-2</v>
      </c>
      <c r="L72">
        <v>4.2000000000000003E-2</v>
      </c>
      <c r="M72">
        <v>0.108</v>
      </c>
      <c r="N72">
        <v>0.11600000000000001</v>
      </c>
      <c r="O72">
        <v>4.5999999999999999E-2</v>
      </c>
      <c r="P72">
        <v>3.5000000000000003E-2</v>
      </c>
      <c r="Q72">
        <v>0.34100000000000003</v>
      </c>
      <c r="R72">
        <f>SUM(M72:P72)</f>
        <v>0.30500000000000005</v>
      </c>
      <c r="S72">
        <f>SUM(I72:L72)</f>
        <v>0.38300000000000001</v>
      </c>
      <c r="T72">
        <f>AVERAGE(R72:S72)</f>
        <v>0.34400000000000003</v>
      </c>
      <c r="U72">
        <v>4.1259999999999995E-3</v>
      </c>
      <c r="V72" s="1"/>
    </row>
    <row r="73" spans="1:22" x14ac:dyDescent="0.25">
      <c r="A73" t="s">
        <v>587</v>
      </c>
      <c r="B73" t="s">
        <v>20</v>
      </c>
      <c r="C73" t="s">
        <v>588</v>
      </c>
      <c r="D73" t="s">
        <v>26</v>
      </c>
      <c r="E73" t="s">
        <v>81</v>
      </c>
      <c r="F73" s="2" t="s">
        <v>593</v>
      </c>
      <c r="G73" t="s">
        <v>588</v>
      </c>
      <c r="H73" t="s">
        <v>22</v>
      </c>
      <c r="I73">
        <v>0.115</v>
      </c>
      <c r="J73">
        <v>0.14000000000000001</v>
      </c>
      <c r="K73">
        <v>7.8E-2</v>
      </c>
      <c r="L73">
        <v>3.9E-2</v>
      </c>
      <c r="M73">
        <v>0.108</v>
      </c>
      <c r="N73">
        <v>0.122</v>
      </c>
      <c r="O73">
        <v>5.5E-2</v>
      </c>
      <c r="P73">
        <v>2.4E-2</v>
      </c>
      <c r="Q73">
        <v>0.314</v>
      </c>
      <c r="R73">
        <f>SUM(M73:P73)</f>
        <v>0.309</v>
      </c>
      <c r="S73">
        <f>SUM(I73:L73)</f>
        <v>0.372</v>
      </c>
      <c r="T73">
        <f>AVERAGE(R73:S73)</f>
        <v>0.34050000000000002</v>
      </c>
      <c r="U73">
        <v>4.0226668613280005E-3</v>
      </c>
      <c r="V73" s="1"/>
    </row>
    <row r="74" spans="1:22" x14ac:dyDescent="0.25">
      <c r="A74" t="s">
        <v>224</v>
      </c>
      <c r="B74" t="s">
        <v>20</v>
      </c>
      <c r="C74" t="s">
        <v>25</v>
      </c>
      <c r="D74" t="s">
        <v>26</v>
      </c>
      <c r="E74" t="s">
        <v>81</v>
      </c>
      <c r="F74" s="2" t="s">
        <v>592</v>
      </c>
      <c r="G74" t="s">
        <v>28</v>
      </c>
      <c r="H74" t="s">
        <v>22</v>
      </c>
      <c r="I74">
        <v>0.105476</v>
      </c>
      <c r="J74">
        <v>0.10807899999999999</v>
      </c>
      <c r="K74">
        <v>7.5068999999999997E-2</v>
      </c>
      <c r="L74">
        <v>2.9246000000000001E-2</v>
      </c>
      <c r="M74">
        <v>8.8340000000000002E-2</v>
      </c>
      <c r="N74">
        <v>9.0304999999999996E-2</v>
      </c>
      <c r="O74">
        <v>4.4678000000000002E-2</v>
      </c>
      <c r="P74">
        <v>3.1926999999999997E-2</v>
      </c>
      <c r="Q74">
        <v>0.33358700000000002</v>
      </c>
      <c r="R74">
        <v>0.25524999999999998</v>
      </c>
      <c r="S74">
        <v>0.31786999999999999</v>
      </c>
      <c r="T74">
        <v>0.28655999999999998</v>
      </c>
      <c r="U74" s="1">
        <v>3.16E-3</v>
      </c>
      <c r="V74" s="1"/>
    </row>
    <row r="75" spans="1:22" x14ac:dyDescent="0.25">
      <c r="A75" t="s">
        <v>582</v>
      </c>
      <c r="B75" t="s">
        <v>20</v>
      </c>
      <c r="C75" t="s">
        <v>583</v>
      </c>
      <c r="D75" t="s">
        <v>26</v>
      </c>
      <c r="E75" t="s">
        <v>81</v>
      </c>
      <c r="F75" s="2" t="s">
        <v>593</v>
      </c>
      <c r="G75" t="s">
        <v>583</v>
      </c>
      <c r="H75" t="s">
        <v>22</v>
      </c>
      <c r="I75">
        <v>0.20100000000000001</v>
      </c>
      <c r="J75">
        <v>0.25700000000000001</v>
      </c>
      <c r="K75">
        <v>0.13600000000000001</v>
      </c>
      <c r="L75">
        <v>6.4000000000000001E-2</v>
      </c>
      <c r="M75">
        <v>0.19600000000000001</v>
      </c>
      <c r="N75">
        <v>0.23899999999999999</v>
      </c>
      <c r="O75">
        <v>0.109</v>
      </c>
      <c r="P75">
        <v>0.06</v>
      </c>
      <c r="Q75">
        <v>0.58499999999999996</v>
      </c>
      <c r="R75">
        <f>SUM(M75:P75)</f>
        <v>0.60400000000000009</v>
      </c>
      <c r="S75">
        <f>SUM(I75:L75)</f>
        <v>0.65800000000000014</v>
      </c>
      <c r="T75">
        <f>AVERAGE(R75:S75)</f>
        <v>0.63100000000000012</v>
      </c>
      <c r="U75">
        <v>2.7560033374999997E-2</v>
      </c>
      <c r="V75" s="1"/>
    </row>
    <row r="76" spans="1:22" x14ac:dyDescent="0.25">
      <c r="A76" t="s">
        <v>582</v>
      </c>
      <c r="B76" t="s">
        <v>20</v>
      </c>
      <c r="C76" t="s">
        <v>583</v>
      </c>
      <c r="D76" t="s">
        <v>26</v>
      </c>
      <c r="E76" t="s">
        <v>81</v>
      </c>
      <c r="F76" s="2" t="s">
        <v>593</v>
      </c>
      <c r="G76" t="s">
        <v>583</v>
      </c>
      <c r="H76" t="s">
        <v>22</v>
      </c>
      <c r="I76">
        <v>0.121</v>
      </c>
      <c r="J76">
        <v>0.24199999999999999</v>
      </c>
      <c r="K76">
        <v>0.125</v>
      </c>
      <c r="L76">
        <v>7.0000000000000007E-2</v>
      </c>
      <c r="M76">
        <v>0.189</v>
      </c>
      <c r="N76">
        <v>0.20899999999999999</v>
      </c>
      <c r="O76">
        <v>9.6000000000000002E-2</v>
      </c>
      <c r="P76">
        <v>7.6999999999999999E-2</v>
      </c>
      <c r="Q76">
        <v>0.57899999999999996</v>
      </c>
      <c r="R76">
        <f>SUM(M76:P76)</f>
        <v>0.57099999999999995</v>
      </c>
      <c r="S76">
        <f>SUM(I76:L76)</f>
        <v>0.55800000000000005</v>
      </c>
      <c r="T76">
        <f>AVERAGE(R76:S76)</f>
        <v>0.5645</v>
      </c>
      <c r="U76">
        <v>1.5901999999999999E-2</v>
      </c>
      <c r="V76" s="1"/>
    </row>
    <row r="77" spans="1:22" x14ac:dyDescent="0.25">
      <c r="A77" t="s">
        <v>83</v>
      </c>
      <c r="B77" t="s">
        <v>20</v>
      </c>
      <c r="C77" t="s">
        <v>25</v>
      </c>
      <c r="D77" t="s">
        <v>84</v>
      </c>
      <c r="E77" t="s">
        <v>85</v>
      </c>
      <c r="F77" s="2" t="s">
        <v>592</v>
      </c>
      <c r="G77" t="s">
        <v>38</v>
      </c>
      <c r="H77" t="s">
        <v>39</v>
      </c>
      <c r="I77">
        <v>0.1056</v>
      </c>
      <c r="J77">
        <v>0.13563</v>
      </c>
      <c r="K77">
        <v>0.10357</v>
      </c>
      <c r="L77">
        <v>6.4380000000000007E-2</v>
      </c>
      <c r="M77">
        <v>7.6189999999999994E-2</v>
      </c>
      <c r="N77">
        <v>0.10067</v>
      </c>
      <c r="O77">
        <v>3.1570000000000001E-2</v>
      </c>
      <c r="P77">
        <v>2.4920000000000001E-2</v>
      </c>
      <c r="Q77">
        <v>0.35531000000000001</v>
      </c>
      <c r="R77">
        <v>0.23335</v>
      </c>
      <c r="S77">
        <v>0.40917999999999999</v>
      </c>
      <c r="T77">
        <v>0.32126500000000002</v>
      </c>
      <c r="U77" s="1">
        <v>8.94E-3</v>
      </c>
      <c r="V77" s="1"/>
    </row>
    <row r="78" spans="1:22" x14ac:dyDescent="0.25">
      <c r="A78" t="s">
        <v>86</v>
      </c>
      <c r="B78" t="s">
        <v>20</v>
      </c>
      <c r="C78" t="s">
        <v>25</v>
      </c>
      <c r="D78" t="s">
        <v>84</v>
      </c>
      <c r="E78" t="s">
        <v>87</v>
      </c>
      <c r="F78" s="2" t="s">
        <v>592</v>
      </c>
      <c r="G78" t="s">
        <v>28</v>
      </c>
      <c r="H78" t="s">
        <v>39</v>
      </c>
      <c r="I78">
        <v>3.9699999999999999E-2</v>
      </c>
      <c r="J78">
        <v>4.9840000000000002E-2</v>
      </c>
      <c r="K78">
        <v>2.7560000000000001E-2</v>
      </c>
      <c r="L78">
        <v>1.7389999999999999E-2</v>
      </c>
      <c r="M78">
        <v>3.7530000000000001E-2</v>
      </c>
      <c r="N78">
        <v>3.823E-2</v>
      </c>
      <c r="O78">
        <v>1.499E-2</v>
      </c>
      <c r="P78">
        <v>1.387E-2</v>
      </c>
      <c r="Q78">
        <v>0.16274</v>
      </c>
      <c r="R78">
        <v>0.10462</v>
      </c>
      <c r="S78">
        <v>0.13449</v>
      </c>
      <c r="T78">
        <v>0.11955499999999999</v>
      </c>
      <c r="U78" s="1">
        <v>4.5399999999999998E-4</v>
      </c>
      <c r="V78" s="1"/>
    </row>
    <row r="79" spans="1:22" x14ac:dyDescent="0.25">
      <c r="A79" t="s">
        <v>176</v>
      </c>
      <c r="B79" t="s">
        <v>20</v>
      </c>
      <c r="C79" t="s">
        <v>25</v>
      </c>
      <c r="D79" t="s">
        <v>84</v>
      </c>
      <c r="E79" t="s">
        <v>87</v>
      </c>
      <c r="F79" s="2" t="s">
        <v>592</v>
      </c>
      <c r="G79" t="s">
        <v>38</v>
      </c>
      <c r="H79" t="s">
        <v>39</v>
      </c>
      <c r="I79">
        <v>0.19</v>
      </c>
      <c r="J79">
        <v>0.19153999999999999</v>
      </c>
      <c r="K79">
        <v>0.13788</v>
      </c>
      <c r="L79">
        <v>6.4780000000000004E-2</v>
      </c>
      <c r="M79">
        <v>0.14219000000000001</v>
      </c>
      <c r="N79">
        <v>0.15836</v>
      </c>
      <c r="O79">
        <v>7.7280000000000001E-2</v>
      </c>
      <c r="P79">
        <v>4.7500000000000001E-2</v>
      </c>
      <c r="Q79">
        <v>0.63070000000000004</v>
      </c>
      <c r="R79">
        <v>0.42532999999999999</v>
      </c>
      <c r="S79">
        <v>0.58420000000000005</v>
      </c>
      <c r="T79">
        <v>0.50476500000000002</v>
      </c>
      <c r="U79" s="1">
        <v>3.2000000000000001E-2</v>
      </c>
      <c r="V79" s="1"/>
    </row>
    <row r="80" spans="1:22" x14ac:dyDescent="0.25">
      <c r="A80" t="s">
        <v>274</v>
      </c>
      <c r="B80" t="s">
        <v>20</v>
      </c>
      <c r="C80" t="s">
        <v>25</v>
      </c>
      <c r="D80" t="s">
        <v>50</v>
      </c>
      <c r="E80" t="s">
        <v>275</v>
      </c>
      <c r="F80" s="2" t="s">
        <v>592</v>
      </c>
      <c r="G80" t="s">
        <v>33</v>
      </c>
      <c r="H80" t="s">
        <v>22</v>
      </c>
      <c r="I80">
        <v>8.3420999999999995E-2</v>
      </c>
      <c r="J80">
        <v>7.8824000000000005E-2</v>
      </c>
      <c r="K80">
        <v>2.8761999999999999E-2</v>
      </c>
      <c r="L80">
        <v>1.2374E-2</v>
      </c>
      <c r="M80">
        <v>6.6481999999999999E-2</v>
      </c>
      <c r="N80">
        <v>6.9763000000000006E-2</v>
      </c>
      <c r="O80">
        <v>1.9843E-2</v>
      </c>
      <c r="P80">
        <v>1.2663000000000001E-2</v>
      </c>
      <c r="Q80">
        <v>0.18021200000000001</v>
      </c>
      <c r="R80">
        <v>0.16875100000000001</v>
      </c>
      <c r="S80">
        <v>0.20338100000000001</v>
      </c>
      <c r="T80">
        <v>0.18606600000000001</v>
      </c>
      <c r="U80" s="1">
        <v>4.8299999999999998E-4</v>
      </c>
      <c r="V80" s="1"/>
    </row>
    <row r="81" spans="1:22" x14ac:dyDescent="0.25">
      <c r="A81" t="s">
        <v>397</v>
      </c>
      <c r="B81" t="s">
        <v>20</v>
      </c>
      <c r="C81" t="s">
        <v>351</v>
      </c>
      <c r="D81" t="s">
        <v>352</v>
      </c>
      <c r="E81" t="s">
        <v>398</v>
      </c>
      <c r="F81" s="2" t="s">
        <v>592</v>
      </c>
      <c r="G81" t="s">
        <v>33</v>
      </c>
      <c r="H81" t="s">
        <v>22</v>
      </c>
      <c r="I81">
        <v>1.3599999999999999E-2</v>
      </c>
      <c r="J81">
        <v>1.4409999999999999E-2</v>
      </c>
      <c r="K81">
        <v>8.6420000000000004E-3</v>
      </c>
      <c r="L81">
        <v>8.7829999999999991E-3</v>
      </c>
      <c r="M81">
        <v>8.0739999999999996E-3</v>
      </c>
      <c r="N81">
        <v>5.0870000000000004E-3</v>
      </c>
      <c r="O81">
        <v>4.7280000000000004E-3</v>
      </c>
      <c r="P81">
        <v>2.6229999999999999E-3</v>
      </c>
      <c r="Q81">
        <v>1.8159000000000002E-2</v>
      </c>
      <c r="R81">
        <v>2.0511999999999999E-2</v>
      </c>
      <c r="S81">
        <v>4.5435000000000003E-2</v>
      </c>
      <c r="T81">
        <v>3.2973500000000003E-2</v>
      </c>
      <c r="U81" s="1">
        <v>8.5199999999999995E-7</v>
      </c>
      <c r="V81" s="1"/>
    </row>
    <row r="82" spans="1:22" x14ac:dyDescent="0.25">
      <c r="A82" t="s">
        <v>426</v>
      </c>
      <c r="B82" t="s">
        <v>20</v>
      </c>
      <c r="C82" t="s">
        <v>351</v>
      </c>
      <c r="D82" t="s">
        <v>352</v>
      </c>
      <c r="E82" t="s">
        <v>398</v>
      </c>
      <c r="F82" s="2" t="s">
        <v>592</v>
      </c>
      <c r="G82" t="s">
        <v>21</v>
      </c>
      <c r="H82" t="s">
        <v>29</v>
      </c>
      <c r="I82">
        <v>1.0702E-2</v>
      </c>
      <c r="J82">
        <v>1.1207E-2</v>
      </c>
      <c r="K82">
        <v>6.4520000000000003E-3</v>
      </c>
      <c r="L82">
        <v>5.6979999999999999E-3</v>
      </c>
      <c r="M82">
        <v>5.3600000000000002E-3</v>
      </c>
      <c r="N82">
        <v>3.702E-3</v>
      </c>
      <c r="O82">
        <v>3.1319999999999998E-3</v>
      </c>
      <c r="P82">
        <v>2.9989999999999999E-3</v>
      </c>
      <c r="Q82">
        <v>1.3899999999999999E-2</v>
      </c>
      <c r="R82">
        <v>1.5193E-2</v>
      </c>
      <c r="S82">
        <v>3.4058999999999999E-2</v>
      </c>
      <c r="T82">
        <v>2.4625999999999999E-2</v>
      </c>
      <c r="U82" s="1">
        <v>2.8700000000000002E-7</v>
      </c>
      <c r="V82" s="1"/>
    </row>
    <row r="83" spans="1:22" x14ac:dyDescent="0.25">
      <c r="A83" t="s">
        <v>472</v>
      </c>
      <c r="B83" t="s">
        <v>20</v>
      </c>
      <c r="C83" t="s">
        <v>351</v>
      </c>
      <c r="D83" t="s">
        <v>352</v>
      </c>
      <c r="E83" t="s">
        <v>473</v>
      </c>
      <c r="F83" s="2" t="s">
        <v>592</v>
      </c>
      <c r="G83" t="s">
        <v>33</v>
      </c>
      <c r="H83" t="s">
        <v>29</v>
      </c>
      <c r="I83">
        <v>1.0474000000000001E-2</v>
      </c>
      <c r="J83">
        <v>1.1978000000000001E-2</v>
      </c>
      <c r="K83">
        <v>6.1970000000000003E-3</v>
      </c>
      <c r="L83">
        <v>6.3749999999999996E-3</v>
      </c>
      <c r="M83">
        <v>6.1289999999999999E-3</v>
      </c>
      <c r="N83">
        <v>4.0769999999999999E-3</v>
      </c>
      <c r="O83">
        <v>2.4819999999999998E-3</v>
      </c>
      <c r="P83">
        <v>2.6450000000000002E-3</v>
      </c>
      <c r="Q83">
        <v>1.3684999999999999E-2</v>
      </c>
      <c r="R83">
        <v>1.5332999999999999E-2</v>
      </c>
      <c r="S83">
        <v>3.5024E-2</v>
      </c>
      <c r="T83">
        <v>2.5178499999999999E-2</v>
      </c>
      <c r="U83" s="1">
        <v>5.5899999999999996E-7</v>
      </c>
      <c r="V83" s="1"/>
    </row>
    <row r="84" spans="1:22" x14ac:dyDescent="0.25">
      <c r="A84" t="s">
        <v>436</v>
      </c>
      <c r="B84" t="s">
        <v>20</v>
      </c>
      <c r="C84" t="s">
        <v>351</v>
      </c>
      <c r="D84" t="s">
        <v>352</v>
      </c>
      <c r="E84" t="s">
        <v>437</v>
      </c>
      <c r="F84" s="2" t="s">
        <v>592</v>
      </c>
      <c r="G84" t="s">
        <v>21</v>
      </c>
      <c r="H84" t="s">
        <v>23</v>
      </c>
      <c r="I84">
        <v>2.7751999999999999E-2</v>
      </c>
      <c r="J84">
        <v>2.5902000000000001E-2</v>
      </c>
      <c r="K84">
        <v>1.0692E-2</v>
      </c>
      <c r="L84">
        <v>2.383E-2</v>
      </c>
      <c r="M84">
        <v>1.958E-2</v>
      </c>
      <c r="N84">
        <v>1.5388000000000001E-2</v>
      </c>
      <c r="O84">
        <v>1.5871E-2</v>
      </c>
      <c r="P84">
        <v>1.0458E-2</v>
      </c>
      <c r="Q84">
        <v>4.7999E-2</v>
      </c>
      <c r="R84">
        <v>6.1296999999999997E-2</v>
      </c>
      <c r="S84">
        <v>8.8176000000000004E-2</v>
      </c>
      <c r="T84">
        <v>7.4736499999999997E-2</v>
      </c>
      <c r="U84" s="1">
        <v>6.0300000000000002E-5</v>
      </c>
      <c r="V84" s="1"/>
    </row>
    <row r="85" spans="1:22" x14ac:dyDescent="0.25">
      <c r="A85" t="s">
        <v>384</v>
      </c>
      <c r="B85" t="s">
        <v>20</v>
      </c>
      <c r="C85" t="s">
        <v>351</v>
      </c>
      <c r="D85" t="s">
        <v>352</v>
      </c>
      <c r="E85" t="s">
        <v>385</v>
      </c>
      <c r="F85" s="2" t="s">
        <v>592</v>
      </c>
      <c r="G85" t="s">
        <v>21</v>
      </c>
      <c r="H85" t="s">
        <v>29</v>
      </c>
      <c r="I85">
        <v>1.5559999999999999E-2</v>
      </c>
      <c r="J85">
        <v>1.8530000000000001E-2</v>
      </c>
      <c r="K85">
        <v>1.0319999999999999E-2</v>
      </c>
      <c r="L85">
        <v>1.2534999999999999E-2</v>
      </c>
      <c r="M85">
        <v>9.3699999999999999E-3</v>
      </c>
      <c r="N85">
        <v>6.1749999999999999E-3</v>
      </c>
      <c r="O85">
        <v>5.489E-3</v>
      </c>
      <c r="P85">
        <v>2.9919999999999999E-3</v>
      </c>
      <c r="Q85">
        <v>2.1700000000000001E-2</v>
      </c>
      <c r="R85">
        <v>2.4025999999999999E-2</v>
      </c>
      <c r="S85">
        <v>5.6945000000000003E-2</v>
      </c>
      <c r="T85">
        <v>4.0485500000000001E-2</v>
      </c>
      <c r="U85" s="1">
        <v>2.2500000000000001E-6</v>
      </c>
      <c r="V85" s="1"/>
    </row>
    <row r="86" spans="1:22" x14ac:dyDescent="0.25">
      <c r="A86" t="s">
        <v>567</v>
      </c>
      <c r="B86" t="s">
        <v>30</v>
      </c>
      <c r="C86" t="s">
        <v>503</v>
      </c>
      <c r="D86" t="s">
        <v>509</v>
      </c>
      <c r="E86" t="s">
        <v>568</v>
      </c>
      <c r="F86" s="2" t="s">
        <v>592</v>
      </c>
      <c r="G86" t="s">
        <v>28</v>
      </c>
      <c r="H86" t="s">
        <v>39</v>
      </c>
      <c r="I86">
        <v>0.23114999999999999</v>
      </c>
      <c r="J86">
        <v>0.25264999999999999</v>
      </c>
      <c r="K86">
        <v>0.12762000000000001</v>
      </c>
      <c r="L86">
        <v>9.3960000000000002E-2</v>
      </c>
      <c r="M86">
        <v>0.19925999999999999</v>
      </c>
      <c r="N86">
        <v>0.14229</v>
      </c>
      <c r="O86">
        <v>5.3449999999999998E-2</v>
      </c>
      <c r="P86">
        <v>5.6210000000000003E-2</v>
      </c>
      <c r="Q86">
        <v>0.48259999999999997</v>
      </c>
      <c r="R86">
        <v>0.45121</v>
      </c>
      <c r="S86">
        <v>0.70538000000000001</v>
      </c>
      <c r="T86">
        <v>0.578295</v>
      </c>
      <c r="U86" s="7" t="s">
        <v>569</v>
      </c>
      <c r="V86" s="1"/>
    </row>
    <row r="87" spans="1:22" x14ac:dyDescent="0.25">
      <c r="A87" t="s">
        <v>580</v>
      </c>
      <c r="B87" t="s">
        <v>30</v>
      </c>
      <c r="C87" t="s">
        <v>503</v>
      </c>
      <c r="D87" t="s">
        <v>509</v>
      </c>
      <c r="E87" t="s">
        <v>568</v>
      </c>
      <c r="F87" s="2" t="s">
        <v>592</v>
      </c>
      <c r="G87" t="s">
        <v>28</v>
      </c>
      <c r="H87" t="s">
        <v>39</v>
      </c>
      <c r="I87">
        <v>1.03189</v>
      </c>
      <c r="J87">
        <v>0.69994999999999996</v>
      </c>
      <c r="K87">
        <v>0.28765000000000002</v>
      </c>
      <c r="L87">
        <v>0.24756</v>
      </c>
      <c r="M87">
        <v>0.74917</v>
      </c>
      <c r="N87">
        <v>0.51609000000000005</v>
      </c>
      <c r="O87">
        <v>0.18282999999999999</v>
      </c>
      <c r="P87">
        <v>0.22919999999999999</v>
      </c>
      <c r="Q87">
        <v>2.7271399999999999</v>
      </c>
      <c r="R87">
        <v>1.6772899999999999</v>
      </c>
      <c r="S87">
        <v>2.2670499999999998</v>
      </c>
      <c r="T87">
        <v>1.97217</v>
      </c>
      <c r="U87" s="7" t="s">
        <v>581</v>
      </c>
      <c r="V87" s="1"/>
    </row>
    <row r="88" spans="1:22" x14ac:dyDescent="0.25">
      <c r="A88" t="s">
        <v>94</v>
      </c>
      <c r="B88" t="s">
        <v>20</v>
      </c>
      <c r="C88" t="s">
        <v>25</v>
      </c>
      <c r="D88" t="s">
        <v>50</v>
      </c>
      <c r="E88" t="s">
        <v>95</v>
      </c>
      <c r="F88" s="2" t="s">
        <v>592</v>
      </c>
      <c r="G88" t="s">
        <v>33</v>
      </c>
      <c r="H88" t="s">
        <v>22</v>
      </c>
      <c r="I88">
        <v>0.147281</v>
      </c>
      <c r="J88">
        <v>0.14313899999999999</v>
      </c>
      <c r="K88">
        <v>7.5699000000000002E-2</v>
      </c>
      <c r="L88">
        <v>4.0101999999999999E-2</v>
      </c>
      <c r="M88">
        <v>0.113653</v>
      </c>
      <c r="N88">
        <v>0.12942400000000001</v>
      </c>
      <c r="O88">
        <v>3.7189E-2</v>
      </c>
      <c r="P88">
        <v>5.3247999999999997E-2</v>
      </c>
      <c r="Q88">
        <v>0.35277999999999998</v>
      </c>
      <c r="R88">
        <v>0.33351399999999998</v>
      </c>
      <c r="S88">
        <v>0.406221</v>
      </c>
      <c r="T88">
        <v>0.36986750000000002</v>
      </c>
      <c r="U88" s="1">
        <v>3.4399999999999999E-3</v>
      </c>
      <c r="V88" s="1"/>
    </row>
    <row r="89" spans="1:22" x14ac:dyDescent="0.25">
      <c r="A89" t="s">
        <v>222</v>
      </c>
      <c r="B89" t="s">
        <v>20</v>
      </c>
      <c r="C89" t="s">
        <v>25</v>
      </c>
      <c r="D89" t="s">
        <v>50</v>
      </c>
      <c r="E89" t="s">
        <v>95</v>
      </c>
      <c r="F89" s="2" t="s">
        <v>592</v>
      </c>
      <c r="G89" t="s">
        <v>33</v>
      </c>
      <c r="H89" t="s">
        <v>39</v>
      </c>
      <c r="I89">
        <v>0.20724000000000001</v>
      </c>
      <c r="J89">
        <v>0.18345</v>
      </c>
      <c r="K89">
        <v>9.4479999999999995E-2</v>
      </c>
      <c r="L89">
        <v>5.2880000000000003E-2</v>
      </c>
      <c r="M89">
        <v>0.17252000000000001</v>
      </c>
      <c r="N89">
        <v>0.20075999999999999</v>
      </c>
      <c r="O89">
        <v>5.9490000000000001E-2</v>
      </c>
      <c r="P89">
        <v>6.8400000000000002E-2</v>
      </c>
      <c r="Q89">
        <v>0.39057999999999998</v>
      </c>
      <c r="R89">
        <v>0.50117</v>
      </c>
      <c r="S89">
        <v>0.53805000000000003</v>
      </c>
      <c r="T89">
        <v>0.51961000000000002</v>
      </c>
      <c r="U89" s="1">
        <v>5.3499999999999997E-3</v>
      </c>
      <c r="V89" s="1"/>
    </row>
    <row r="90" spans="1:22" x14ac:dyDescent="0.25">
      <c r="A90" t="s">
        <v>200</v>
      </c>
      <c r="B90" t="s">
        <v>20</v>
      </c>
      <c r="C90" t="s">
        <v>25</v>
      </c>
      <c r="D90" t="s">
        <v>50</v>
      </c>
      <c r="E90" t="s">
        <v>95</v>
      </c>
      <c r="F90" s="2" t="s">
        <v>592</v>
      </c>
      <c r="G90" t="s">
        <v>28</v>
      </c>
      <c r="H90" t="s">
        <v>22</v>
      </c>
      <c r="I90">
        <v>0.12543299999999999</v>
      </c>
      <c r="J90">
        <v>0.12325999999999999</v>
      </c>
      <c r="K90">
        <v>7.8428999999999999E-2</v>
      </c>
      <c r="L90">
        <v>4.9570000000000003E-2</v>
      </c>
      <c r="M90">
        <v>0.106241</v>
      </c>
      <c r="N90">
        <v>0.123583</v>
      </c>
      <c r="O90">
        <v>4.2729999999999997E-2</v>
      </c>
      <c r="P90">
        <v>4.265E-2</v>
      </c>
      <c r="Q90">
        <v>0.23309299999999999</v>
      </c>
      <c r="R90">
        <v>0.31520399999999998</v>
      </c>
      <c r="S90">
        <v>0.37669200000000003</v>
      </c>
      <c r="T90">
        <v>0.34594799999999998</v>
      </c>
      <c r="U90" s="1">
        <v>2.5000000000000001E-3</v>
      </c>
      <c r="V90" s="1"/>
    </row>
    <row r="91" spans="1:22" x14ac:dyDescent="0.25">
      <c r="A91" t="s">
        <v>64</v>
      </c>
      <c r="B91" t="s">
        <v>30</v>
      </c>
      <c r="C91" t="s">
        <v>25</v>
      </c>
      <c r="D91" t="s">
        <v>47</v>
      </c>
      <c r="E91" t="s">
        <v>65</v>
      </c>
      <c r="F91" s="2" t="s">
        <v>592</v>
      </c>
      <c r="G91" t="s">
        <v>28</v>
      </c>
      <c r="H91" t="s">
        <v>39</v>
      </c>
      <c r="I91">
        <v>0.1865</v>
      </c>
      <c r="J91">
        <v>0.24579000000000001</v>
      </c>
      <c r="K91">
        <v>0.25163999999999997</v>
      </c>
      <c r="L91">
        <v>7.5370000000000006E-2</v>
      </c>
      <c r="M91">
        <v>0.17179</v>
      </c>
      <c r="N91">
        <v>0.1905</v>
      </c>
      <c r="O91">
        <v>0.18784000000000001</v>
      </c>
      <c r="P91">
        <v>7.6829999999999996E-2</v>
      </c>
      <c r="Q91">
        <v>0.55679999999999996</v>
      </c>
      <c r="R91">
        <v>0.62695999999999996</v>
      </c>
      <c r="S91">
        <v>0.75929999999999997</v>
      </c>
      <c r="T91">
        <v>0.69313000000000002</v>
      </c>
      <c r="U91" s="1">
        <v>2.7400000000000001E-2</v>
      </c>
      <c r="V91" s="1"/>
    </row>
    <row r="92" spans="1:22" x14ac:dyDescent="0.25">
      <c r="A92" t="s">
        <v>90</v>
      </c>
      <c r="B92" t="s">
        <v>20</v>
      </c>
      <c r="C92" t="s">
        <v>25</v>
      </c>
      <c r="D92" t="s">
        <v>47</v>
      </c>
      <c r="E92" t="s">
        <v>65</v>
      </c>
      <c r="F92" s="2" t="s">
        <v>592</v>
      </c>
      <c r="G92" t="s">
        <v>28</v>
      </c>
      <c r="H92" t="s">
        <v>39</v>
      </c>
      <c r="I92">
        <v>0.28199999999999997</v>
      </c>
      <c r="J92">
        <v>0.32800000000000001</v>
      </c>
      <c r="K92">
        <v>0.34799999999999998</v>
      </c>
      <c r="L92">
        <v>0.105</v>
      </c>
      <c r="M92">
        <v>0.222</v>
      </c>
      <c r="N92">
        <v>0.312</v>
      </c>
      <c r="O92">
        <v>0.246</v>
      </c>
      <c r="P92">
        <v>0.107</v>
      </c>
      <c r="Q92">
        <v>0.89400000000000002</v>
      </c>
      <c r="R92">
        <v>0.88700000000000001</v>
      </c>
      <c r="S92">
        <v>1.0629999999999999</v>
      </c>
      <c r="T92">
        <v>0.97499999999999998</v>
      </c>
      <c r="U92" s="1">
        <v>0.13700000000000001</v>
      </c>
      <c r="V92" s="1"/>
    </row>
    <row r="93" spans="1:22" x14ac:dyDescent="0.25">
      <c r="A93" t="s">
        <v>114</v>
      </c>
      <c r="B93" t="s">
        <v>20</v>
      </c>
      <c r="C93" t="s">
        <v>25</v>
      </c>
      <c r="D93" t="s">
        <v>47</v>
      </c>
      <c r="E93" t="s">
        <v>65</v>
      </c>
      <c r="F93" s="2" t="s">
        <v>592</v>
      </c>
      <c r="G93" t="s">
        <v>28</v>
      </c>
      <c r="H93" t="s">
        <v>39</v>
      </c>
      <c r="I93">
        <v>0.20421</v>
      </c>
      <c r="J93">
        <v>0.21622</v>
      </c>
      <c r="K93">
        <v>0.25842999999999999</v>
      </c>
      <c r="L93">
        <v>9.3350000000000002E-2</v>
      </c>
      <c r="M93">
        <v>0.14713999999999999</v>
      </c>
      <c r="N93">
        <v>0.19966999999999999</v>
      </c>
      <c r="O93">
        <v>0.19123000000000001</v>
      </c>
      <c r="P93">
        <v>9.2780000000000001E-2</v>
      </c>
      <c r="Q93">
        <v>0.56864999999999999</v>
      </c>
      <c r="R93">
        <v>0.63082000000000005</v>
      </c>
      <c r="S93">
        <v>0.77220999999999995</v>
      </c>
      <c r="T93">
        <v>0.701515</v>
      </c>
      <c r="U93" s="1">
        <v>3.0900000000000004E-2</v>
      </c>
      <c r="V93" s="1"/>
    </row>
    <row r="94" spans="1:22" s="2" customFormat="1" x14ac:dyDescent="0.25">
      <c r="A94" t="s">
        <v>207</v>
      </c>
      <c r="B94" t="s">
        <v>30</v>
      </c>
      <c r="C94" t="s">
        <v>25</v>
      </c>
      <c r="D94" t="s">
        <v>47</v>
      </c>
      <c r="E94" t="s">
        <v>65</v>
      </c>
      <c r="F94" s="2" t="s">
        <v>592</v>
      </c>
      <c r="G94" t="s">
        <v>28</v>
      </c>
      <c r="H94" t="s">
        <v>39</v>
      </c>
      <c r="I94">
        <v>0.45300000000000001</v>
      </c>
      <c r="J94">
        <v>0.46300000000000002</v>
      </c>
      <c r="K94">
        <v>0.48399999999999999</v>
      </c>
      <c r="L94">
        <v>0.214</v>
      </c>
      <c r="M94">
        <v>0.374</v>
      </c>
      <c r="N94">
        <v>0.47599999999999998</v>
      </c>
      <c r="O94">
        <v>0.34399999999999997</v>
      </c>
      <c r="P94">
        <v>0.20499999999999999</v>
      </c>
      <c r="Q94">
        <v>1.335</v>
      </c>
      <c r="R94">
        <v>1.399</v>
      </c>
      <c r="S94">
        <v>1.6140000000000001</v>
      </c>
      <c r="T94">
        <v>1.5065</v>
      </c>
      <c r="U94" s="1">
        <v>0.30199999999999999</v>
      </c>
    </row>
    <row r="95" spans="1:22" s="2" customFormat="1" x14ac:dyDescent="0.25">
      <c r="A95" t="s">
        <v>267</v>
      </c>
      <c r="B95" t="s">
        <v>20</v>
      </c>
      <c r="C95" t="s">
        <v>25</v>
      </c>
      <c r="D95" t="s">
        <v>47</v>
      </c>
      <c r="E95" t="s">
        <v>65</v>
      </c>
      <c r="F95" s="2" t="s">
        <v>592</v>
      </c>
      <c r="G95" t="s">
        <v>28</v>
      </c>
      <c r="H95" t="s">
        <v>39</v>
      </c>
      <c r="I95">
        <v>0.30099999999999999</v>
      </c>
      <c r="J95">
        <v>0.33500000000000002</v>
      </c>
      <c r="K95">
        <v>0.36299999999999999</v>
      </c>
      <c r="L95">
        <v>0.13500000000000001</v>
      </c>
      <c r="M95">
        <v>0.24299999999999999</v>
      </c>
      <c r="N95">
        <v>0.313</v>
      </c>
      <c r="O95">
        <v>0.23599999999999999</v>
      </c>
      <c r="P95">
        <v>0.13600000000000001</v>
      </c>
      <c r="Q95">
        <v>1.0369999999999999</v>
      </c>
      <c r="R95">
        <v>0.92800000000000005</v>
      </c>
      <c r="S95">
        <v>1.1339999999999999</v>
      </c>
      <c r="T95">
        <v>1.0309999999999999</v>
      </c>
      <c r="U95" s="1">
        <v>0.22600000000000001</v>
      </c>
    </row>
    <row r="96" spans="1:22" s="2" customFormat="1" x14ac:dyDescent="0.25">
      <c r="A96" t="s">
        <v>74</v>
      </c>
      <c r="B96" t="s">
        <v>20</v>
      </c>
      <c r="C96" t="s">
        <v>35</v>
      </c>
      <c r="D96" t="s">
        <v>41</v>
      </c>
      <c r="E96" t="s">
        <v>75</v>
      </c>
      <c r="F96" s="2" t="s">
        <v>592</v>
      </c>
      <c r="G96" t="s">
        <v>33</v>
      </c>
      <c r="H96" t="s">
        <v>29</v>
      </c>
      <c r="I96">
        <v>1.0789999999999999E-2</v>
      </c>
      <c r="J96">
        <v>8.4189999999999994E-3</v>
      </c>
      <c r="K96">
        <v>2.9290000000000002E-3</v>
      </c>
      <c r="L96">
        <v>2.4919999999999999E-3</v>
      </c>
      <c r="M96">
        <v>1.1155E-2</v>
      </c>
      <c r="N96">
        <v>9.2599999999999991E-3</v>
      </c>
      <c r="O96">
        <v>1.928E-3</v>
      </c>
      <c r="P96">
        <v>2.6280000000000001E-3</v>
      </c>
      <c r="Q96">
        <v>3.3702999999999997E-2</v>
      </c>
      <c r="R96">
        <v>2.4971E-2</v>
      </c>
      <c r="S96">
        <v>2.4629999999999999E-2</v>
      </c>
      <c r="T96">
        <v>2.48005E-2</v>
      </c>
      <c r="U96" s="1">
        <v>5.5500000000000002E-6</v>
      </c>
    </row>
    <row r="97" spans="1:21" s="2" customFormat="1" x14ac:dyDescent="0.25">
      <c r="A97" t="s">
        <v>269</v>
      </c>
      <c r="B97" t="s">
        <v>20</v>
      </c>
      <c r="C97" t="s">
        <v>35</v>
      </c>
      <c r="D97" t="s">
        <v>41</v>
      </c>
      <c r="E97" t="s">
        <v>75</v>
      </c>
      <c r="F97" s="2" t="s">
        <v>592</v>
      </c>
      <c r="G97" t="s">
        <v>133</v>
      </c>
      <c r="H97" t="s">
        <v>29</v>
      </c>
      <c r="I97">
        <v>7.9330000000000008E-3</v>
      </c>
      <c r="J97">
        <v>6.659E-3</v>
      </c>
      <c r="K97">
        <v>3.225E-3</v>
      </c>
      <c r="L97">
        <v>2.117E-3</v>
      </c>
      <c r="M97">
        <v>8.3540000000000003E-3</v>
      </c>
      <c r="N97">
        <v>7.9660000000000009E-3</v>
      </c>
      <c r="O97">
        <v>3.3839999999999999E-3</v>
      </c>
      <c r="P97">
        <v>1.9750000000000002E-3</v>
      </c>
      <c r="Q97">
        <v>3.1444E-2</v>
      </c>
      <c r="R97">
        <v>2.1679E-2</v>
      </c>
      <c r="S97">
        <v>1.9934E-2</v>
      </c>
      <c r="T97">
        <v>2.0806499999999999E-2</v>
      </c>
      <c r="U97" s="1">
        <v>2.1799999999999999E-6</v>
      </c>
    </row>
    <row r="98" spans="1:21" s="2" customFormat="1" x14ac:dyDescent="0.25">
      <c r="A98" t="s">
        <v>211</v>
      </c>
      <c r="B98" t="s">
        <v>20</v>
      </c>
      <c r="C98" t="s">
        <v>25</v>
      </c>
      <c r="D98" t="s">
        <v>50</v>
      </c>
      <c r="E98" t="s">
        <v>212</v>
      </c>
      <c r="F98" s="2" t="s">
        <v>592</v>
      </c>
      <c r="G98" t="s">
        <v>33</v>
      </c>
      <c r="H98" t="s">
        <v>22</v>
      </c>
      <c r="I98">
        <v>3.0537000000000002E-2</v>
      </c>
      <c r="J98">
        <v>3.5518000000000001E-2</v>
      </c>
      <c r="K98">
        <v>2.1883E-2</v>
      </c>
      <c r="L98">
        <v>1.4898E-2</v>
      </c>
      <c r="M98">
        <v>2.0499E-2</v>
      </c>
      <c r="N98">
        <v>2.9984E-2</v>
      </c>
      <c r="O98">
        <v>9.2530000000000008E-3</v>
      </c>
      <c r="P98">
        <v>1.4914999999999999E-2</v>
      </c>
      <c r="Q98">
        <v>7.3587E-2</v>
      </c>
      <c r="R98">
        <v>7.4650999999999995E-2</v>
      </c>
      <c r="S98">
        <v>0.102836</v>
      </c>
      <c r="T98">
        <v>8.8743500000000003E-2</v>
      </c>
      <c r="U98" s="1">
        <v>4.49E-5</v>
      </c>
    </row>
    <row r="99" spans="1:21" s="2" customFormat="1" x14ac:dyDescent="0.25">
      <c r="A99" t="s">
        <v>91</v>
      </c>
      <c r="B99" t="s">
        <v>30</v>
      </c>
      <c r="C99" t="s">
        <v>25</v>
      </c>
      <c r="D99" t="s">
        <v>92</v>
      </c>
      <c r="E99" t="s">
        <v>93</v>
      </c>
      <c r="F99" s="2" t="s">
        <v>592</v>
      </c>
      <c r="G99" t="s">
        <v>28</v>
      </c>
      <c r="H99" t="s">
        <v>23</v>
      </c>
      <c r="I99">
        <v>0.15784000000000001</v>
      </c>
      <c r="J99">
        <v>0.11631</v>
      </c>
      <c r="K99">
        <v>9.6390000000000003E-2</v>
      </c>
      <c r="L99">
        <v>4.8039999999999999E-2</v>
      </c>
      <c r="M99">
        <v>0.12953999999999999</v>
      </c>
      <c r="N99">
        <v>0.10947999999999999</v>
      </c>
      <c r="O99">
        <v>9.8100000000000007E-2</v>
      </c>
      <c r="P99">
        <v>5.7660000000000003E-2</v>
      </c>
      <c r="Q99">
        <v>0.72050000000000003</v>
      </c>
      <c r="R99">
        <v>0.39478000000000002</v>
      </c>
      <c r="S99">
        <v>0.41858000000000001</v>
      </c>
      <c r="T99">
        <v>0.40667999999999999</v>
      </c>
      <c r="U99" s="1">
        <v>3.9300000000000002E-2</v>
      </c>
    </row>
    <row r="100" spans="1:21" s="2" customFormat="1" x14ac:dyDescent="0.25">
      <c r="A100" t="s">
        <v>76</v>
      </c>
      <c r="B100" t="s">
        <v>20</v>
      </c>
      <c r="C100" t="s">
        <v>25</v>
      </c>
      <c r="D100" t="s">
        <v>77</v>
      </c>
      <c r="E100" t="s">
        <v>78</v>
      </c>
      <c r="F100" s="2" t="s">
        <v>592</v>
      </c>
      <c r="G100" t="s">
        <v>28</v>
      </c>
      <c r="H100" t="s">
        <v>29</v>
      </c>
      <c r="I100">
        <v>4.9758999999999998E-2</v>
      </c>
      <c r="J100">
        <v>3.4383999999999998E-2</v>
      </c>
      <c r="K100">
        <v>3.6200999999999997E-2</v>
      </c>
      <c r="L100">
        <v>1.5774E-2</v>
      </c>
      <c r="M100">
        <v>4.2895999999999997E-2</v>
      </c>
      <c r="N100">
        <v>4.3837000000000001E-2</v>
      </c>
      <c r="O100">
        <v>2.1592E-2</v>
      </c>
      <c r="P100">
        <v>2.5127E-2</v>
      </c>
      <c r="Q100">
        <v>0.178895</v>
      </c>
      <c r="R100">
        <v>0.13345199999999999</v>
      </c>
      <c r="S100">
        <v>0.13611799999999999</v>
      </c>
      <c r="T100">
        <v>0.13478499999999999</v>
      </c>
      <c r="U100" s="1">
        <v>5.1400000000000003E-4</v>
      </c>
    </row>
    <row r="101" spans="1:21" s="2" customFormat="1" x14ac:dyDescent="0.25">
      <c r="A101" t="s">
        <v>400</v>
      </c>
      <c r="B101" t="s">
        <v>20</v>
      </c>
      <c r="C101" t="s">
        <v>351</v>
      </c>
      <c r="D101" t="s">
        <v>352</v>
      </c>
      <c r="E101" t="s">
        <v>401</v>
      </c>
      <c r="F101" s="2" t="s">
        <v>592</v>
      </c>
      <c r="G101" t="s">
        <v>21</v>
      </c>
      <c r="H101" t="s">
        <v>23</v>
      </c>
      <c r="I101">
        <v>2.1489999999999999E-2</v>
      </c>
      <c r="J101">
        <v>2.2839999999999999E-2</v>
      </c>
      <c r="K101">
        <v>1.093E-2</v>
      </c>
      <c r="L101">
        <v>1.5671999999999998E-2</v>
      </c>
      <c r="M101">
        <v>1.4080000000000001E-2</v>
      </c>
      <c r="N101">
        <v>9.0419999999999997E-3</v>
      </c>
      <c r="O101">
        <v>7.1879999999999999E-3</v>
      </c>
      <c r="P101">
        <v>5.6169999999999996E-3</v>
      </c>
      <c r="Q101">
        <v>2.7660000000000001E-2</v>
      </c>
      <c r="R101">
        <v>3.5927000000000001E-2</v>
      </c>
      <c r="S101">
        <v>7.0931999999999995E-2</v>
      </c>
      <c r="T101">
        <v>5.3429499999999998E-2</v>
      </c>
      <c r="U101" s="1">
        <v>8.6899999999999998E-6</v>
      </c>
    </row>
    <row r="102" spans="1:21" s="2" customFormat="1" x14ac:dyDescent="0.25">
      <c r="A102" t="s">
        <v>104</v>
      </c>
      <c r="B102" t="s">
        <v>20</v>
      </c>
      <c r="C102" t="s">
        <v>35</v>
      </c>
      <c r="D102" t="s">
        <v>41</v>
      </c>
      <c r="E102" t="s">
        <v>105</v>
      </c>
      <c r="F102" s="2" t="s">
        <v>592</v>
      </c>
      <c r="G102" t="s">
        <v>28</v>
      </c>
      <c r="H102" t="s">
        <v>29</v>
      </c>
      <c r="I102">
        <v>1.555E-2</v>
      </c>
      <c r="J102">
        <v>1.0772E-2</v>
      </c>
      <c r="K102">
        <v>7.9760000000000005E-3</v>
      </c>
      <c r="L102">
        <v>9.3550000000000005E-3</v>
      </c>
      <c r="M102">
        <v>1.3865000000000001E-2</v>
      </c>
      <c r="N102">
        <v>1.025E-2</v>
      </c>
      <c r="O102">
        <v>5.5950000000000001E-3</v>
      </c>
      <c r="P102">
        <v>7.7079999999999996E-3</v>
      </c>
      <c r="Q102">
        <v>5.3587000000000003E-2</v>
      </c>
      <c r="R102">
        <v>3.7418E-2</v>
      </c>
      <c r="S102">
        <v>4.3652999999999997E-2</v>
      </c>
      <c r="T102">
        <v>4.0535500000000002E-2</v>
      </c>
      <c r="U102" s="1">
        <v>2.1299999999999999E-5</v>
      </c>
    </row>
    <row r="103" spans="1:21" s="2" customFormat="1" x14ac:dyDescent="0.25">
      <c r="A103" t="s">
        <v>189</v>
      </c>
      <c r="B103" t="s">
        <v>20</v>
      </c>
      <c r="C103" t="s">
        <v>25</v>
      </c>
      <c r="D103" t="s">
        <v>84</v>
      </c>
      <c r="E103" t="s">
        <v>190</v>
      </c>
      <c r="F103" s="2" t="s">
        <v>592</v>
      </c>
      <c r="G103" t="s">
        <v>43</v>
      </c>
      <c r="H103" t="s">
        <v>39</v>
      </c>
      <c r="I103">
        <v>2.58E-2</v>
      </c>
      <c r="J103">
        <v>2.6499999999999999E-2</v>
      </c>
      <c r="K103">
        <v>1.498E-2</v>
      </c>
      <c r="L103">
        <v>4.8399999999999997E-3</v>
      </c>
      <c r="M103">
        <v>1.84E-2</v>
      </c>
      <c r="N103">
        <v>2.0979999999999999E-2</v>
      </c>
      <c r="O103">
        <v>8.2400000000000008E-3</v>
      </c>
      <c r="P103">
        <v>3.9500000000000004E-3</v>
      </c>
      <c r="Q103">
        <v>7.9869999999999997E-2</v>
      </c>
      <c r="R103">
        <v>5.1569999999999998E-2</v>
      </c>
      <c r="S103">
        <v>7.2120000000000004E-2</v>
      </c>
      <c r="T103">
        <v>6.1844999999999997E-2</v>
      </c>
      <c r="U103" s="1">
        <v>3.6100000000000003E-5</v>
      </c>
    </row>
    <row r="104" spans="1:21" s="2" customFormat="1" x14ac:dyDescent="0.25">
      <c r="A104" t="s">
        <v>213</v>
      </c>
      <c r="B104" t="s">
        <v>20</v>
      </c>
      <c r="C104" t="s">
        <v>25</v>
      </c>
      <c r="D104" t="s">
        <v>84</v>
      </c>
      <c r="E104" t="s">
        <v>190</v>
      </c>
      <c r="F104" s="2" t="s">
        <v>592</v>
      </c>
      <c r="G104" t="s">
        <v>43</v>
      </c>
      <c r="H104" t="s">
        <v>39</v>
      </c>
      <c r="I104">
        <v>1.2987E-2</v>
      </c>
      <c r="J104">
        <v>1.4775E-2</v>
      </c>
      <c r="K104">
        <v>9.7879999999999998E-3</v>
      </c>
      <c r="L104">
        <v>4.8469999999999997E-3</v>
      </c>
      <c r="M104">
        <v>1.1972E-2</v>
      </c>
      <c r="N104">
        <v>1.1174E-2</v>
      </c>
      <c r="O104">
        <v>4.241E-3</v>
      </c>
      <c r="P104">
        <v>3.7100000000000002E-3</v>
      </c>
      <c r="Q104">
        <v>5.3913999999999997E-2</v>
      </c>
      <c r="R104">
        <v>3.1097E-2</v>
      </c>
      <c r="S104">
        <v>4.2396999999999997E-2</v>
      </c>
      <c r="T104">
        <v>3.6747000000000002E-2</v>
      </c>
      <c r="U104" s="1">
        <v>1.34E-5</v>
      </c>
    </row>
    <row r="105" spans="1:21" s="2" customFormat="1" x14ac:dyDescent="0.25">
      <c r="A105" t="s">
        <v>254</v>
      </c>
      <c r="B105" t="s">
        <v>20</v>
      </c>
      <c r="C105" t="s">
        <v>25</v>
      </c>
      <c r="D105" t="s">
        <v>84</v>
      </c>
      <c r="E105" t="s">
        <v>190</v>
      </c>
      <c r="F105" s="2" t="s">
        <v>592</v>
      </c>
      <c r="G105" t="s">
        <v>43</v>
      </c>
      <c r="H105" t="s">
        <v>22</v>
      </c>
      <c r="I105">
        <v>1.6181000000000001E-2</v>
      </c>
      <c r="J105">
        <v>1.8894999999999999E-2</v>
      </c>
      <c r="K105">
        <v>8.3289999999999996E-3</v>
      </c>
      <c r="L105">
        <v>4.228E-3</v>
      </c>
      <c r="M105">
        <v>1.3037E-2</v>
      </c>
      <c r="N105">
        <v>1.5630000000000002E-2</v>
      </c>
      <c r="O105">
        <v>4.8329999999999996E-3</v>
      </c>
      <c r="P105">
        <v>3.9160000000000002E-3</v>
      </c>
      <c r="Q105">
        <v>4.6703000000000001E-2</v>
      </c>
      <c r="R105">
        <v>3.7415999999999998E-2</v>
      </c>
      <c r="S105">
        <v>4.7633000000000002E-2</v>
      </c>
      <c r="T105">
        <v>4.25245E-2</v>
      </c>
      <c r="U105" s="1">
        <v>1.33E-5</v>
      </c>
    </row>
    <row r="106" spans="1:21" s="2" customFormat="1" x14ac:dyDescent="0.25">
      <c r="A106" t="s">
        <v>108</v>
      </c>
      <c r="B106" t="s">
        <v>20</v>
      </c>
      <c r="C106" t="s">
        <v>35</v>
      </c>
      <c r="D106" t="s">
        <v>36</v>
      </c>
      <c r="E106" t="s">
        <v>109</v>
      </c>
      <c r="F106" s="2" t="s">
        <v>592</v>
      </c>
      <c r="G106" t="s">
        <v>38</v>
      </c>
      <c r="H106" t="s">
        <v>23</v>
      </c>
      <c r="I106">
        <v>0.11992</v>
      </c>
      <c r="J106">
        <v>9.6000000000000002E-2</v>
      </c>
      <c r="K106">
        <v>6.3E-2</v>
      </c>
      <c r="L106">
        <v>4.3292999999999998E-2</v>
      </c>
      <c r="M106">
        <v>0.10359500000000001</v>
      </c>
      <c r="N106">
        <v>7.2999999999999995E-2</v>
      </c>
      <c r="O106">
        <v>4.4999999999999998E-2</v>
      </c>
      <c r="P106">
        <v>2.5749999999999999E-2</v>
      </c>
      <c r="Q106">
        <v>0.43122500000000002</v>
      </c>
      <c r="R106">
        <v>0.24734500000000001</v>
      </c>
      <c r="S106">
        <v>0.32221300000000003</v>
      </c>
      <c r="T106">
        <v>0.284779</v>
      </c>
      <c r="U106" s="1">
        <v>1.24E-2</v>
      </c>
    </row>
    <row r="107" spans="1:21" s="2" customFormat="1" x14ac:dyDescent="0.25">
      <c r="A107" t="s">
        <v>110</v>
      </c>
      <c r="B107" t="s">
        <v>20</v>
      </c>
      <c r="C107" t="s">
        <v>35</v>
      </c>
      <c r="D107" t="s">
        <v>36</v>
      </c>
      <c r="E107" t="s">
        <v>109</v>
      </c>
      <c r="F107" s="2" t="s">
        <v>592</v>
      </c>
      <c r="G107" t="s">
        <v>38</v>
      </c>
      <c r="H107" t="s">
        <v>23</v>
      </c>
      <c r="I107">
        <v>6.3641000000000003E-2</v>
      </c>
      <c r="J107">
        <v>4.7482999999999997E-2</v>
      </c>
      <c r="K107">
        <v>5.1354999999999998E-2</v>
      </c>
      <c r="L107">
        <v>2.1989999999999999E-2</v>
      </c>
      <c r="M107">
        <v>5.3654E-2</v>
      </c>
      <c r="N107">
        <v>3.4502999999999999E-2</v>
      </c>
      <c r="O107">
        <v>2.1137E-2</v>
      </c>
      <c r="P107">
        <v>1.1598000000000001E-2</v>
      </c>
      <c r="Q107">
        <v>0.261959</v>
      </c>
      <c r="R107">
        <v>0.120892</v>
      </c>
      <c r="S107">
        <v>0.18446899999999999</v>
      </c>
      <c r="T107">
        <v>0.1526805</v>
      </c>
      <c r="U107" s="1">
        <v>6.9399999999999996E-4</v>
      </c>
    </row>
    <row r="108" spans="1:21" s="2" customFormat="1" x14ac:dyDescent="0.25">
      <c r="A108" t="s">
        <v>232</v>
      </c>
      <c r="B108" t="s">
        <v>20</v>
      </c>
      <c r="C108" t="s">
        <v>35</v>
      </c>
      <c r="D108" t="s">
        <v>36</v>
      </c>
      <c r="E108" t="s">
        <v>109</v>
      </c>
      <c r="F108" s="2" t="s">
        <v>592</v>
      </c>
      <c r="G108" t="s">
        <v>38</v>
      </c>
      <c r="H108" t="s">
        <v>23</v>
      </c>
      <c r="I108">
        <v>8.8775999999999994E-2</v>
      </c>
      <c r="J108">
        <v>8.6680999999999994E-2</v>
      </c>
      <c r="K108">
        <v>6.6889000000000004E-2</v>
      </c>
      <c r="L108">
        <v>4.1890999999999998E-2</v>
      </c>
      <c r="M108">
        <v>8.3139000000000005E-2</v>
      </c>
      <c r="N108">
        <v>6.9362999999999994E-2</v>
      </c>
      <c r="O108">
        <v>4.1128999999999999E-2</v>
      </c>
      <c r="P108">
        <v>2.3876999999999999E-2</v>
      </c>
      <c r="Q108">
        <v>0.36738700000000002</v>
      </c>
      <c r="R108">
        <v>0.21750800000000001</v>
      </c>
      <c r="S108">
        <v>0.28423700000000002</v>
      </c>
      <c r="T108">
        <v>0.2508725</v>
      </c>
      <c r="U108" s="1">
        <v>5.5100000000000001E-3</v>
      </c>
    </row>
    <row r="109" spans="1:21" s="2" customFormat="1" x14ac:dyDescent="0.25">
      <c r="A109" t="s">
        <v>99</v>
      </c>
      <c r="B109" t="s">
        <v>20</v>
      </c>
      <c r="C109" t="s">
        <v>25</v>
      </c>
      <c r="D109" t="s">
        <v>84</v>
      </c>
      <c r="E109" t="s">
        <v>100</v>
      </c>
      <c r="F109" s="2" t="s">
        <v>592</v>
      </c>
      <c r="G109" t="s">
        <v>28</v>
      </c>
      <c r="H109" t="s">
        <v>39</v>
      </c>
      <c r="I109">
        <v>9.0179999999999996E-2</v>
      </c>
      <c r="J109">
        <v>9.2230000000000006E-2</v>
      </c>
      <c r="K109">
        <v>6.522E-2</v>
      </c>
      <c r="L109">
        <v>3.3640000000000003E-2</v>
      </c>
      <c r="M109">
        <v>7.306E-2</v>
      </c>
      <c r="N109">
        <v>7.9909999999999995E-2</v>
      </c>
      <c r="O109">
        <v>3.2190000000000003E-2</v>
      </c>
      <c r="P109">
        <v>2.2720000000000001E-2</v>
      </c>
      <c r="Q109">
        <v>0.32802999999999999</v>
      </c>
      <c r="R109">
        <v>0.20788000000000001</v>
      </c>
      <c r="S109">
        <v>0.28127000000000002</v>
      </c>
      <c r="T109">
        <v>0.24457499999999999</v>
      </c>
      <c r="U109" s="1">
        <v>3.2699999999999999E-3</v>
      </c>
    </row>
    <row r="110" spans="1:21" s="2" customFormat="1" x14ac:dyDescent="0.25">
      <c r="A110" t="s">
        <v>402</v>
      </c>
      <c r="B110" t="s">
        <v>20</v>
      </c>
      <c r="C110" t="s">
        <v>351</v>
      </c>
      <c r="D110" t="s">
        <v>352</v>
      </c>
      <c r="E110" t="s">
        <v>403</v>
      </c>
      <c r="F110" s="2" t="s">
        <v>592</v>
      </c>
      <c r="G110" t="s">
        <v>21</v>
      </c>
      <c r="H110" t="s">
        <v>23</v>
      </c>
      <c r="I110">
        <v>7.0407999999999998E-2</v>
      </c>
      <c r="J110">
        <v>8.0491999999999994E-2</v>
      </c>
      <c r="K110">
        <v>3.6345000000000002E-2</v>
      </c>
      <c r="L110">
        <v>5.5653000000000001E-2</v>
      </c>
      <c r="M110">
        <v>3.8189000000000001E-2</v>
      </c>
      <c r="N110">
        <v>2.2261E-2</v>
      </c>
      <c r="O110">
        <v>2.4797E-2</v>
      </c>
      <c r="P110">
        <v>1.3545E-2</v>
      </c>
      <c r="Q110">
        <v>7.8770000000000007E-2</v>
      </c>
      <c r="R110">
        <v>9.8792000000000005E-2</v>
      </c>
      <c r="S110">
        <v>0.242898</v>
      </c>
      <c r="T110">
        <v>0.170845</v>
      </c>
      <c r="U110" s="1">
        <v>2.2000000000000001E-4</v>
      </c>
    </row>
    <row r="111" spans="1:21" s="2" customFormat="1" x14ac:dyDescent="0.25">
      <c r="A111" t="s">
        <v>405</v>
      </c>
      <c r="B111" t="s">
        <v>20</v>
      </c>
      <c r="C111" t="s">
        <v>351</v>
      </c>
      <c r="D111" t="s">
        <v>352</v>
      </c>
      <c r="E111" t="s">
        <v>403</v>
      </c>
      <c r="F111" s="2" t="s">
        <v>592</v>
      </c>
      <c r="G111" t="s">
        <v>21</v>
      </c>
      <c r="H111" t="s">
        <v>29</v>
      </c>
      <c r="I111">
        <v>2.3657999999999998E-2</v>
      </c>
      <c r="J111">
        <v>2.4219999999999998E-2</v>
      </c>
      <c r="K111">
        <v>1.248E-2</v>
      </c>
      <c r="L111">
        <v>9.4769999999999993E-3</v>
      </c>
      <c r="M111">
        <v>9.6799999999999994E-3</v>
      </c>
      <c r="N111">
        <v>8.7620000000000007E-3</v>
      </c>
      <c r="O111">
        <v>7.4510000000000002E-3</v>
      </c>
      <c r="P111">
        <v>7.6759999999999997E-3</v>
      </c>
      <c r="Q111">
        <v>3.3215000000000001E-2</v>
      </c>
      <c r="R111">
        <v>3.3569000000000002E-2</v>
      </c>
      <c r="S111">
        <v>6.9834999999999994E-2</v>
      </c>
      <c r="T111">
        <v>5.1701999999999998E-2</v>
      </c>
      <c r="U111" s="1">
        <v>9.5599999999999999E-6</v>
      </c>
    </row>
    <row r="112" spans="1:21" s="2" customFormat="1" x14ac:dyDescent="0.25">
      <c r="A112" t="s">
        <v>482</v>
      </c>
      <c r="B112" t="s">
        <v>20</v>
      </c>
      <c r="C112" t="s">
        <v>351</v>
      </c>
      <c r="D112" t="s">
        <v>352</v>
      </c>
      <c r="E112" t="s">
        <v>403</v>
      </c>
      <c r="F112" s="2" t="s">
        <v>592</v>
      </c>
      <c r="G112" t="s">
        <v>21</v>
      </c>
      <c r="H112" t="s">
        <v>29</v>
      </c>
      <c r="I112">
        <v>9.2770000000000005E-3</v>
      </c>
      <c r="J112">
        <v>1.0205000000000001E-2</v>
      </c>
      <c r="K112">
        <v>5.6439999999999997E-3</v>
      </c>
      <c r="L112">
        <v>6.8440000000000003E-3</v>
      </c>
      <c r="M112">
        <v>5.6220000000000003E-3</v>
      </c>
      <c r="N112">
        <v>4.0699999999999998E-3</v>
      </c>
      <c r="O112">
        <v>2.3549999999999999E-3</v>
      </c>
      <c r="P112">
        <v>1.866E-3</v>
      </c>
      <c r="Q112">
        <v>1.5110999999999999E-2</v>
      </c>
      <c r="R112">
        <v>1.3913E-2</v>
      </c>
      <c r="S112">
        <v>3.1969999999999998E-2</v>
      </c>
      <c r="T112">
        <v>2.29415E-2</v>
      </c>
      <c r="U112" s="1">
        <v>6.4999999999999992E-7</v>
      </c>
    </row>
    <row r="113" spans="1:22" x14ac:dyDescent="0.25">
      <c r="A113" t="s">
        <v>496</v>
      </c>
      <c r="B113" t="s">
        <v>20</v>
      </c>
      <c r="C113" t="s">
        <v>351</v>
      </c>
      <c r="D113" t="s">
        <v>352</v>
      </c>
      <c r="E113" t="s">
        <v>403</v>
      </c>
      <c r="F113" s="2" t="s">
        <v>592</v>
      </c>
      <c r="G113" t="s">
        <v>21</v>
      </c>
      <c r="H113" t="s">
        <v>29</v>
      </c>
      <c r="I113">
        <v>3.0189000000000001E-2</v>
      </c>
      <c r="J113">
        <v>3.5137000000000002E-2</v>
      </c>
      <c r="K113">
        <v>1.7828E-2</v>
      </c>
      <c r="L113">
        <v>2.1448999999999999E-2</v>
      </c>
      <c r="M113">
        <v>1.8946999999999999E-2</v>
      </c>
      <c r="N113">
        <v>1.0939000000000001E-2</v>
      </c>
      <c r="O113">
        <v>8.8830000000000003E-3</v>
      </c>
      <c r="P113">
        <v>8.6040000000000005E-3</v>
      </c>
      <c r="Q113">
        <v>4.0633000000000002E-2</v>
      </c>
      <c r="R113">
        <v>4.7372999999999998E-2</v>
      </c>
      <c r="S113">
        <v>0.104603</v>
      </c>
      <c r="T113">
        <v>7.5988E-2</v>
      </c>
      <c r="U113" s="1">
        <v>1.2099999999999999E-5</v>
      </c>
      <c r="V113" s="1"/>
    </row>
    <row r="114" spans="1:22" x14ac:dyDescent="0.25">
      <c r="A114" t="s">
        <v>502</v>
      </c>
      <c r="B114" t="s">
        <v>20</v>
      </c>
      <c r="C114" t="s">
        <v>351</v>
      </c>
      <c r="D114" t="s">
        <v>352</v>
      </c>
      <c r="E114" t="s">
        <v>403</v>
      </c>
      <c r="F114" s="2" t="s">
        <v>592</v>
      </c>
      <c r="G114" t="s">
        <v>21</v>
      </c>
      <c r="H114" t="s">
        <v>29</v>
      </c>
      <c r="I114">
        <v>1.1132E-2</v>
      </c>
      <c r="J114">
        <v>1.0747E-2</v>
      </c>
      <c r="K114">
        <v>6.2960000000000004E-3</v>
      </c>
      <c r="L114">
        <v>6.9069999999999999E-3</v>
      </c>
      <c r="M114">
        <v>6.9300000000000004E-3</v>
      </c>
      <c r="N114">
        <v>4.542E-3</v>
      </c>
      <c r="O114">
        <v>2.8879999999999999E-3</v>
      </c>
      <c r="P114">
        <v>1.4790000000000001E-3</v>
      </c>
      <c r="Q114">
        <v>1.7381000000000001E-2</v>
      </c>
      <c r="R114">
        <v>1.5838999999999999E-2</v>
      </c>
      <c r="S114">
        <v>3.5082000000000002E-2</v>
      </c>
      <c r="T114">
        <v>2.54605E-2</v>
      </c>
      <c r="U114" s="1">
        <v>1.55E-6</v>
      </c>
      <c r="V114" s="1"/>
    </row>
    <row r="115" spans="1:22" x14ac:dyDescent="0.25">
      <c r="A115" t="s">
        <v>349</v>
      </c>
      <c r="B115" t="s">
        <v>20</v>
      </c>
      <c r="C115" s="2" t="s">
        <v>113</v>
      </c>
      <c r="D115" t="s">
        <v>26</v>
      </c>
      <c r="E115" s="2" t="s">
        <v>113</v>
      </c>
      <c r="F115" s="2" t="s">
        <v>593</v>
      </c>
      <c r="G115" s="2" t="s">
        <v>113</v>
      </c>
      <c r="H115" t="s">
        <v>22</v>
      </c>
      <c r="I115">
        <v>4.6031999999999997E-2</v>
      </c>
      <c r="J115">
        <v>4.4603999999999998E-2</v>
      </c>
      <c r="K115">
        <v>4.3497000000000008E-2</v>
      </c>
      <c r="L115">
        <v>2.0493000000000001E-2</v>
      </c>
      <c r="M115">
        <v>6.3175999999999996E-2</v>
      </c>
      <c r="N115">
        <v>6.1374000000000005E-2</v>
      </c>
      <c r="O115">
        <v>3.6676E-2</v>
      </c>
      <c r="P115">
        <v>3.0740000000000003E-2</v>
      </c>
      <c r="Q115">
        <v>0.25470000000000004</v>
      </c>
      <c r="R115">
        <f>SUM(M115:P115)</f>
        <v>0.19196599999999997</v>
      </c>
      <c r="S115">
        <f>SUM(I115:L115)</f>
        <v>0.15462600000000001</v>
      </c>
      <c r="T115">
        <f>AVERAGE(R115:S115)</f>
        <v>0.17329600000000001</v>
      </c>
      <c r="U115" s="4">
        <v>1.9984635624969997E-3</v>
      </c>
      <c r="V115" s="1"/>
    </row>
    <row r="116" spans="1:22" x14ac:dyDescent="0.25">
      <c r="A116" t="s">
        <v>349</v>
      </c>
      <c r="B116" t="s">
        <v>20</v>
      </c>
      <c r="C116" s="2" t="s">
        <v>113</v>
      </c>
      <c r="D116" t="s">
        <v>26</v>
      </c>
      <c r="E116" s="2" t="s">
        <v>113</v>
      </c>
      <c r="F116" s="2" t="s">
        <v>593</v>
      </c>
      <c r="G116" s="2" t="s">
        <v>113</v>
      </c>
      <c r="H116" t="s">
        <v>22</v>
      </c>
      <c r="I116">
        <v>3.6167999999999999E-2</v>
      </c>
      <c r="J116">
        <v>3.5046000000000001E-2</v>
      </c>
      <c r="K116">
        <v>4.5645000000000005E-2</v>
      </c>
      <c r="L116">
        <v>2.1505E-2</v>
      </c>
      <c r="M116">
        <v>6.4964000000000008E-2</v>
      </c>
      <c r="N116">
        <v>3.9371999999999997E-2</v>
      </c>
      <c r="O116">
        <v>2.4912E-2</v>
      </c>
      <c r="P116">
        <v>2.0879999999999999E-2</v>
      </c>
      <c r="Q116">
        <v>0.26036000000000004</v>
      </c>
      <c r="R116">
        <f>SUM(M116:P116)</f>
        <v>0.15012800000000001</v>
      </c>
      <c r="S116">
        <f>SUM(I116:L116)</f>
        <v>0.13836400000000001</v>
      </c>
      <c r="T116">
        <f>AVERAGE(R116:S116)</f>
        <v>0.14424600000000001</v>
      </c>
      <c r="U116" s="2">
        <v>2.0691037372999998E-3</v>
      </c>
      <c r="V116" s="1"/>
    </row>
    <row r="117" spans="1:22" x14ac:dyDescent="0.25">
      <c r="A117" t="s">
        <v>349</v>
      </c>
      <c r="B117" t="s">
        <v>20</v>
      </c>
      <c r="C117" s="2" t="s">
        <v>113</v>
      </c>
      <c r="D117" t="s">
        <v>26</v>
      </c>
      <c r="E117" s="2" t="s">
        <v>113</v>
      </c>
      <c r="F117" s="2" t="s">
        <v>593</v>
      </c>
      <c r="G117" s="2" t="s">
        <v>113</v>
      </c>
      <c r="H117" t="s">
        <v>22</v>
      </c>
      <c r="I117">
        <v>4.7675999999999996E-2</v>
      </c>
      <c r="J117">
        <v>5.5755000000000006E-2</v>
      </c>
      <c r="K117">
        <v>5.4774000000000003E-2</v>
      </c>
      <c r="L117">
        <v>2.5806000000000003E-2</v>
      </c>
      <c r="M117">
        <v>5.1852000000000002E-2</v>
      </c>
      <c r="N117">
        <v>5.5583999999999995E-2</v>
      </c>
      <c r="O117">
        <v>3.3216000000000002E-2</v>
      </c>
      <c r="P117">
        <v>2.784E-2</v>
      </c>
      <c r="Q117">
        <v>0.28017000000000003</v>
      </c>
      <c r="R117">
        <f>SUM(M117:P117)</f>
        <v>0.168492</v>
      </c>
      <c r="S117">
        <f>SUM(I117:L117)</f>
        <v>0.18401099999999998</v>
      </c>
      <c r="T117">
        <f>AVERAGE(R117:S117)</f>
        <v>0.17625150000000001</v>
      </c>
      <c r="U117" s="2">
        <v>2.5473221186999998E-3</v>
      </c>
      <c r="V117" s="1"/>
    </row>
    <row r="118" spans="1:22" x14ac:dyDescent="0.25">
      <c r="A118" t="s">
        <v>349</v>
      </c>
      <c r="B118" t="s">
        <v>20</v>
      </c>
      <c r="C118" s="2" t="s">
        <v>113</v>
      </c>
      <c r="D118" t="s">
        <v>26</v>
      </c>
      <c r="E118" s="2" t="s">
        <v>113</v>
      </c>
      <c r="F118" s="2" t="s">
        <v>593</v>
      </c>
      <c r="G118" s="2" t="s">
        <v>113</v>
      </c>
      <c r="H118" t="s">
        <v>22</v>
      </c>
      <c r="I118">
        <v>6.0894668967599444E-2</v>
      </c>
      <c r="J118">
        <v>5.9005600769699469E-2</v>
      </c>
      <c r="K118">
        <v>5.3535845758799945E-2</v>
      </c>
      <c r="L118">
        <v>2.5222661037199973E-2</v>
      </c>
      <c r="M118">
        <v>5.6639736361199941E-2</v>
      </c>
      <c r="N118">
        <v>5.1455076193199945E-2</v>
      </c>
      <c r="O118">
        <v>3.0748629296799966E-2</v>
      </c>
      <c r="P118">
        <v>2.5771972531999972E-2</v>
      </c>
      <c r="Q118">
        <v>0.28679668385200002</v>
      </c>
      <c r="R118">
        <f>SUM(M118:P118)</f>
        <v>0.16461541438319982</v>
      </c>
      <c r="S118">
        <f>SUM(I118:L118)</f>
        <v>0.19865877653329883</v>
      </c>
      <c r="T118">
        <f>AVERAGE(R118:S118)</f>
        <v>0.18163709545824933</v>
      </c>
      <c r="U118" s="6">
        <v>2.8129474244000001E-3</v>
      </c>
      <c r="V118" s="1"/>
    </row>
    <row r="119" spans="1:22" x14ac:dyDescent="0.25">
      <c r="A119" t="s">
        <v>349</v>
      </c>
      <c r="B119" t="s">
        <v>20</v>
      </c>
      <c r="C119" s="2" t="s">
        <v>113</v>
      </c>
      <c r="D119" t="s">
        <v>26</v>
      </c>
      <c r="E119" s="2" t="s">
        <v>113</v>
      </c>
      <c r="F119" s="2" t="s">
        <v>593</v>
      </c>
      <c r="G119" s="2" t="s">
        <v>113</v>
      </c>
      <c r="H119" t="s">
        <v>22</v>
      </c>
      <c r="I119">
        <v>5.5896000000000001E-2</v>
      </c>
      <c r="J119">
        <v>6.6906000000000007E-2</v>
      </c>
      <c r="K119">
        <v>6.1754999999999997E-2</v>
      </c>
      <c r="L119">
        <v>2.9094999999999999E-2</v>
      </c>
      <c r="M119">
        <v>6.0791999999999999E-2</v>
      </c>
      <c r="N119">
        <v>6.1953000000000001E-2</v>
      </c>
      <c r="O119">
        <v>3.7022000000000006E-2</v>
      </c>
      <c r="P119">
        <v>3.1030000000000002E-2</v>
      </c>
      <c r="Q119">
        <v>0.29149000000000003</v>
      </c>
      <c r="R119">
        <f>SUM(M119:P119)</f>
        <v>0.19079699999999999</v>
      </c>
      <c r="S119">
        <f>SUM(I119:L119)</f>
        <v>0.21365200000000001</v>
      </c>
      <c r="T119">
        <f>AVERAGE(R119:S119)</f>
        <v>0.2022245</v>
      </c>
      <c r="U119" s="2">
        <v>3.0169296642999998E-3</v>
      </c>
      <c r="V119" s="1"/>
    </row>
    <row r="120" spans="1:22" ht="15.75" x14ac:dyDescent="0.25">
      <c r="A120" t="s">
        <v>349</v>
      </c>
      <c r="B120" t="s">
        <v>20</v>
      </c>
      <c r="C120" s="2" t="s">
        <v>113</v>
      </c>
      <c r="D120" t="s">
        <v>26</v>
      </c>
      <c r="E120" s="2" t="s">
        <v>113</v>
      </c>
      <c r="F120" s="2" t="s">
        <v>593</v>
      </c>
      <c r="G120" s="2" t="s">
        <v>113</v>
      </c>
      <c r="H120" t="s">
        <v>22</v>
      </c>
      <c r="I120">
        <v>8.8775999999999994E-2</v>
      </c>
      <c r="J120">
        <v>8.8146000000000002E-2</v>
      </c>
      <c r="K120">
        <v>7.3569000000000009E-2</v>
      </c>
      <c r="L120">
        <v>3.4661000000000004E-2</v>
      </c>
      <c r="M120">
        <v>7.4499999999999997E-2</v>
      </c>
      <c r="N120">
        <v>8.4533999999999998E-2</v>
      </c>
      <c r="O120">
        <v>4.0828000000000003E-2</v>
      </c>
      <c r="P120">
        <v>3.422E-2</v>
      </c>
      <c r="Q120">
        <v>0.31130000000000002</v>
      </c>
      <c r="R120">
        <f>SUM(M120:P120)</f>
        <v>0.23408200000000001</v>
      </c>
      <c r="S120">
        <f>SUM(I120:L120)</f>
        <v>0.28515200000000002</v>
      </c>
      <c r="T120">
        <f>AVERAGE(R120:S120)</f>
        <v>0.25961699999999999</v>
      </c>
      <c r="U120" s="3">
        <v>3.3096304552000001E-3</v>
      </c>
      <c r="V120" s="1"/>
    </row>
    <row r="121" spans="1:22" x14ac:dyDescent="0.25">
      <c r="A121" t="s">
        <v>349</v>
      </c>
      <c r="B121" t="s">
        <v>20</v>
      </c>
      <c r="C121" s="2" t="s">
        <v>113</v>
      </c>
      <c r="D121" t="s">
        <v>26</v>
      </c>
      <c r="E121" s="2" t="s">
        <v>113</v>
      </c>
      <c r="F121" s="2" t="s">
        <v>593</v>
      </c>
      <c r="G121" s="2" t="s">
        <v>113</v>
      </c>
      <c r="H121" t="s">
        <v>22</v>
      </c>
      <c r="I121">
        <v>4.9320000000000003E-2</v>
      </c>
      <c r="J121">
        <v>4.7789999999999999E-2</v>
      </c>
      <c r="K121">
        <v>4.8330000000000005E-2</v>
      </c>
      <c r="L121">
        <v>2.2769999999999999E-2</v>
      </c>
      <c r="M121">
        <v>5.6024000000000004E-2</v>
      </c>
      <c r="N121">
        <v>5.4425999999999995E-2</v>
      </c>
      <c r="O121">
        <v>4.1174000000000002E-2</v>
      </c>
      <c r="P121">
        <v>3.4509999999999999E-2</v>
      </c>
      <c r="Q121">
        <v>0.30847000000000002</v>
      </c>
      <c r="R121">
        <f>SUM(M121:P121)</f>
        <v>0.18613399999999997</v>
      </c>
      <c r="S121">
        <f>SUM(I121:L121)</f>
        <v>0.16821000000000003</v>
      </c>
      <c r="T121">
        <f>AVERAGE(R121:S121)</f>
        <v>0.177172</v>
      </c>
      <c r="U121" s="2">
        <v>3.3933949352999999E-3</v>
      </c>
      <c r="V121" s="1"/>
    </row>
    <row r="122" spans="1:22" x14ac:dyDescent="0.25">
      <c r="A122" t="s">
        <v>349</v>
      </c>
      <c r="B122" t="s">
        <v>20</v>
      </c>
      <c r="C122" s="2" t="s">
        <v>113</v>
      </c>
      <c r="D122" t="s">
        <v>26</v>
      </c>
      <c r="E122" s="2" t="s">
        <v>113</v>
      </c>
      <c r="F122" s="2" t="s">
        <v>593</v>
      </c>
      <c r="G122" s="2" t="s">
        <v>113</v>
      </c>
      <c r="H122" t="s">
        <v>22</v>
      </c>
      <c r="I122">
        <v>7.2335999999999998E-2</v>
      </c>
      <c r="J122">
        <v>7.2216000000000002E-2</v>
      </c>
      <c r="K122">
        <v>6.9273000000000015E-2</v>
      </c>
      <c r="L122">
        <v>3.2636999999999999E-2</v>
      </c>
      <c r="M122">
        <v>7.8672000000000006E-2</v>
      </c>
      <c r="N122">
        <v>8.2217999999999986E-2</v>
      </c>
      <c r="O122">
        <v>5.2937999999999999E-2</v>
      </c>
      <c r="P122">
        <v>4.437E-2</v>
      </c>
      <c r="Q122">
        <v>0.32827999999999996</v>
      </c>
      <c r="R122">
        <f>SUM(M122:P122)</f>
        <v>0.25819799999999998</v>
      </c>
      <c r="S122">
        <f>SUM(I122:L122)</f>
        <v>0.24646200000000004</v>
      </c>
      <c r="T122">
        <f>AVERAGE(R122:S122)</f>
        <v>0.25233</v>
      </c>
      <c r="U122" s="2">
        <v>4.4695292378E-3</v>
      </c>
      <c r="V122" s="1"/>
    </row>
    <row r="123" spans="1:22" x14ac:dyDescent="0.25">
      <c r="A123" t="s">
        <v>349</v>
      </c>
      <c r="B123" t="s">
        <v>20</v>
      </c>
      <c r="C123" s="2" t="s">
        <v>113</v>
      </c>
      <c r="D123" t="s">
        <v>26</v>
      </c>
      <c r="E123" s="2" t="s">
        <v>113</v>
      </c>
      <c r="F123" s="2" t="s">
        <v>593</v>
      </c>
      <c r="G123" s="2" t="s">
        <v>113</v>
      </c>
      <c r="H123" t="s">
        <v>22</v>
      </c>
      <c r="I123">
        <v>5.5348000000000001E-2</v>
      </c>
      <c r="J123">
        <v>5.3630999999999998E-2</v>
      </c>
      <c r="K123">
        <v>5.1552000000000001E-2</v>
      </c>
      <c r="L123">
        <v>2.4288000000000001E-2</v>
      </c>
      <c r="M123">
        <v>6.0791999999999999E-2</v>
      </c>
      <c r="N123">
        <v>5.9637000000000003E-2</v>
      </c>
      <c r="O123">
        <v>3.2178000000000005E-2</v>
      </c>
      <c r="P123">
        <v>3.7410000000000006E-2</v>
      </c>
      <c r="Q123">
        <v>0.35658000000000001</v>
      </c>
      <c r="R123">
        <f>SUM(M123:P123)</f>
        <v>0.19001700000000002</v>
      </c>
      <c r="S123">
        <f>SUM(I123:L123)</f>
        <v>0.18481899999999998</v>
      </c>
      <c r="T123">
        <f>AVERAGE(R123:S123)</f>
        <v>0.187418</v>
      </c>
      <c r="U123" s="2">
        <v>5.1649745922000001E-3</v>
      </c>
      <c r="V123" s="1"/>
    </row>
    <row r="124" spans="1:22" x14ac:dyDescent="0.25">
      <c r="A124" t="s">
        <v>115</v>
      </c>
      <c r="B124" t="s">
        <v>20</v>
      </c>
      <c r="C124" t="s">
        <v>25</v>
      </c>
      <c r="D124" t="s">
        <v>50</v>
      </c>
      <c r="E124" t="s">
        <v>116</v>
      </c>
      <c r="F124" s="2" t="s">
        <v>592</v>
      </c>
      <c r="G124" t="s">
        <v>33</v>
      </c>
      <c r="H124" t="s">
        <v>22</v>
      </c>
      <c r="I124">
        <v>0.11144800000000001</v>
      </c>
      <c r="J124">
        <v>0.105785</v>
      </c>
      <c r="K124">
        <v>6.2805E-2</v>
      </c>
      <c r="L124">
        <v>6.0477999999999997E-2</v>
      </c>
      <c r="M124">
        <v>7.7463000000000004E-2</v>
      </c>
      <c r="N124">
        <v>0.113022</v>
      </c>
      <c r="O124">
        <v>3.5971999999999997E-2</v>
      </c>
      <c r="P124">
        <v>6.3492999999999994E-2</v>
      </c>
      <c r="Q124">
        <v>0.21224100000000001</v>
      </c>
      <c r="R124">
        <v>0.28994999999999999</v>
      </c>
      <c r="S124">
        <v>0.34051599999999999</v>
      </c>
      <c r="T124">
        <v>0.31523299999999999</v>
      </c>
      <c r="U124" s="1">
        <v>9.810000000000001E-4</v>
      </c>
      <c r="V124" s="1"/>
    </row>
    <row r="125" spans="1:22" x14ac:dyDescent="0.25">
      <c r="A125" t="s">
        <v>349</v>
      </c>
      <c r="B125" t="s">
        <v>20</v>
      </c>
      <c r="C125" s="2" t="s">
        <v>343</v>
      </c>
      <c r="D125" t="s">
        <v>26</v>
      </c>
      <c r="E125" s="2" t="s">
        <v>343</v>
      </c>
      <c r="F125" s="2" t="s">
        <v>593</v>
      </c>
      <c r="G125" s="2" t="s">
        <v>343</v>
      </c>
      <c r="H125" t="s">
        <v>22</v>
      </c>
      <c r="I125">
        <v>0.23192400000000002</v>
      </c>
      <c r="J125">
        <v>0.24763200000000002</v>
      </c>
      <c r="K125">
        <v>0.15892499999999998</v>
      </c>
      <c r="L125">
        <v>6.2399999999999997E-2</v>
      </c>
      <c r="M125">
        <v>0.18859999999999999</v>
      </c>
      <c r="N125">
        <v>0.23360400000000001</v>
      </c>
      <c r="O125">
        <v>0.12544</v>
      </c>
      <c r="P125">
        <v>9.7280000000000005E-2</v>
      </c>
      <c r="Q125">
        <v>0.56364000000000003</v>
      </c>
      <c r="R125">
        <f>SUM(M125:P125)</f>
        <v>0.64492400000000005</v>
      </c>
      <c r="S125">
        <f>SUM(I125:L125)</f>
        <v>0.70088100000000009</v>
      </c>
      <c r="T125">
        <f>AVERAGE(R125:S125)</f>
        <v>0.67290250000000007</v>
      </c>
      <c r="U125" s="2">
        <v>2.5541507880399997E-2</v>
      </c>
      <c r="V125" s="1"/>
    </row>
    <row r="126" spans="1:22" x14ac:dyDescent="0.25">
      <c r="A126" t="s">
        <v>349</v>
      </c>
      <c r="B126" t="s">
        <v>20</v>
      </c>
      <c r="C126" s="2" t="s">
        <v>343</v>
      </c>
      <c r="D126" t="s">
        <v>26</v>
      </c>
      <c r="E126" s="2" t="s">
        <v>343</v>
      </c>
      <c r="F126" s="2" t="s">
        <v>593</v>
      </c>
      <c r="G126" s="2" t="s">
        <v>343</v>
      </c>
      <c r="H126" t="s">
        <v>22</v>
      </c>
      <c r="I126">
        <v>0.23343</v>
      </c>
      <c r="J126">
        <v>0.24924000000000002</v>
      </c>
      <c r="K126">
        <v>0.14670000000000002</v>
      </c>
      <c r="L126">
        <v>5.7599999999999998E-2</v>
      </c>
      <c r="M126">
        <v>0.23138</v>
      </c>
      <c r="N126">
        <v>0.24192</v>
      </c>
      <c r="O126">
        <v>0.10780000000000001</v>
      </c>
      <c r="P126">
        <v>8.3600000000000008E-2</v>
      </c>
      <c r="Q126">
        <v>0.56730000000000003</v>
      </c>
      <c r="R126">
        <f>SUM(M126:P126)</f>
        <v>0.66469999999999996</v>
      </c>
      <c r="S126">
        <f>SUM(I126:L126)</f>
        <v>0.68697000000000008</v>
      </c>
      <c r="T126">
        <f>AVERAGE(R126:S126)</f>
        <v>0.67583499999999996</v>
      </c>
      <c r="U126" s="2">
        <v>2.6002429339299998E-2</v>
      </c>
      <c r="V126" s="1"/>
    </row>
    <row r="127" spans="1:22" x14ac:dyDescent="0.25">
      <c r="A127" t="s">
        <v>349</v>
      </c>
      <c r="B127" t="s">
        <v>20</v>
      </c>
      <c r="C127" s="2" t="s">
        <v>343</v>
      </c>
      <c r="D127" t="s">
        <v>26</v>
      </c>
      <c r="E127" s="2" t="s">
        <v>343</v>
      </c>
      <c r="F127" s="2" t="s">
        <v>593</v>
      </c>
      <c r="G127" s="2" t="s">
        <v>343</v>
      </c>
      <c r="H127" t="s">
        <v>22</v>
      </c>
      <c r="I127">
        <v>0.23852530000000002</v>
      </c>
      <c r="J127">
        <v>0.25468040000000003</v>
      </c>
      <c r="K127">
        <v>0.15489890000000001</v>
      </c>
      <c r="L127">
        <v>6.0819200000000004E-2</v>
      </c>
      <c r="M127">
        <v>0.21987999999999999</v>
      </c>
      <c r="N127">
        <v>0.24091199999999999</v>
      </c>
      <c r="O127">
        <v>9.3688000000000007E-2</v>
      </c>
      <c r="P127">
        <v>7.2655999999999998E-2</v>
      </c>
      <c r="Q127">
        <v>0.58377000000000001</v>
      </c>
      <c r="R127">
        <f>SUM(M127:P127)</f>
        <v>0.62713599999999992</v>
      </c>
      <c r="S127">
        <f>SUM(I127:L127)</f>
        <v>0.7089238000000001</v>
      </c>
      <c r="T127">
        <f>AVERAGE(R127:S127)</f>
        <v>0.66802990000000007</v>
      </c>
      <c r="U127" s="2">
        <v>2.7859347514699997E-2</v>
      </c>
      <c r="V127" s="1"/>
    </row>
    <row r="128" spans="1:22" x14ac:dyDescent="0.25">
      <c r="A128" t="s">
        <v>349</v>
      </c>
      <c r="B128" t="s">
        <v>20</v>
      </c>
      <c r="C128" s="2" t="s">
        <v>343</v>
      </c>
      <c r="D128" t="s">
        <v>26</v>
      </c>
      <c r="E128" s="2" t="s">
        <v>343</v>
      </c>
      <c r="F128" s="2" t="s">
        <v>593</v>
      </c>
      <c r="G128" s="2" t="s">
        <v>343</v>
      </c>
      <c r="H128" t="s">
        <v>22</v>
      </c>
      <c r="I128">
        <v>0.23092000000000001</v>
      </c>
      <c r="J128">
        <v>0.24656</v>
      </c>
      <c r="K128">
        <v>0.15256800000000001</v>
      </c>
      <c r="L128">
        <v>5.9904000000000006E-2</v>
      </c>
      <c r="M128">
        <v>0.2208</v>
      </c>
      <c r="N128">
        <v>0.25426799999999999</v>
      </c>
      <c r="O128">
        <v>0.10064599999999999</v>
      </c>
      <c r="P128">
        <v>7.8051999999999996E-2</v>
      </c>
      <c r="Q128">
        <v>0.64660000000000006</v>
      </c>
      <c r="R128">
        <f>SUM(M128:P128)</f>
        <v>0.65376599999999996</v>
      </c>
      <c r="S128">
        <f>SUM(I128:L128)</f>
        <v>0.68995200000000001</v>
      </c>
      <c r="T128">
        <f>AVERAGE(R128:S128)</f>
        <v>0.67185899999999998</v>
      </c>
      <c r="U128" s="4">
        <v>3.6663016275600001E-2</v>
      </c>
      <c r="V128" s="1"/>
    </row>
    <row r="129" spans="1:22" x14ac:dyDescent="0.25">
      <c r="A129" t="s">
        <v>349</v>
      </c>
      <c r="B129" t="s">
        <v>20</v>
      </c>
      <c r="C129" s="2" t="s">
        <v>343</v>
      </c>
      <c r="D129" t="s">
        <v>26</v>
      </c>
      <c r="E129" s="2" t="s">
        <v>343</v>
      </c>
      <c r="F129" s="2" t="s">
        <v>593</v>
      </c>
      <c r="G129" s="2" t="s">
        <v>343</v>
      </c>
      <c r="H129" t="s">
        <v>22</v>
      </c>
      <c r="I129">
        <v>0.24095999999999998</v>
      </c>
      <c r="J129">
        <v>0.25727999999999995</v>
      </c>
      <c r="K129">
        <v>0.17115</v>
      </c>
      <c r="L129">
        <v>7.1040000000000006E-2</v>
      </c>
      <c r="M129">
        <v>0.2208</v>
      </c>
      <c r="N129">
        <v>0.2646</v>
      </c>
      <c r="O129">
        <v>0.10878000000000002</v>
      </c>
      <c r="P129">
        <v>8.4360000000000018E-2</v>
      </c>
      <c r="Q129">
        <v>0.65270000000000006</v>
      </c>
      <c r="R129">
        <f>SUM(M129:P129)</f>
        <v>0.67854000000000003</v>
      </c>
      <c r="S129">
        <f>SUM(I129:L129)</f>
        <v>0.74042999999999992</v>
      </c>
      <c r="T129">
        <f>AVERAGE(R129:S129)</f>
        <v>0.70948499999999992</v>
      </c>
      <c r="U129" s="4">
        <v>3.8181699079999999E-2</v>
      </c>
      <c r="V129" s="1"/>
    </row>
    <row r="130" spans="1:22" x14ac:dyDescent="0.25">
      <c r="A130" t="s">
        <v>349</v>
      </c>
      <c r="B130" t="s">
        <v>20</v>
      </c>
      <c r="C130" s="2" t="s">
        <v>343</v>
      </c>
      <c r="D130" t="s">
        <v>26</v>
      </c>
      <c r="E130" s="2" t="s">
        <v>343</v>
      </c>
      <c r="F130" s="2" t="s">
        <v>593</v>
      </c>
      <c r="G130" s="2" t="s">
        <v>343</v>
      </c>
      <c r="H130" t="s">
        <v>22</v>
      </c>
      <c r="I130">
        <v>0.245227</v>
      </c>
      <c r="J130">
        <v>0.26183600000000001</v>
      </c>
      <c r="K130">
        <v>0.159251</v>
      </c>
      <c r="L130">
        <v>6.2528E-2</v>
      </c>
      <c r="M130">
        <v>0.22816</v>
      </c>
      <c r="N130">
        <v>0.24998400000000001</v>
      </c>
      <c r="O130">
        <v>9.7215999999999997E-2</v>
      </c>
      <c r="P130">
        <v>7.5392000000000001E-2</v>
      </c>
      <c r="Q130">
        <v>0.66794999999999993</v>
      </c>
      <c r="R130">
        <f>SUM(M130:P130)</f>
        <v>0.650752</v>
      </c>
      <c r="S130">
        <f>SUM(I130:L130)</f>
        <v>0.7288420000000001</v>
      </c>
      <c r="T130">
        <f>AVERAGE(R130:S130)</f>
        <v>0.68979699999999999</v>
      </c>
      <c r="U130" s="4">
        <v>4.0388698173899999E-2</v>
      </c>
      <c r="V130" s="1"/>
    </row>
    <row r="131" spans="1:22" x14ac:dyDescent="0.25">
      <c r="A131" t="s">
        <v>463</v>
      </c>
      <c r="B131" t="s">
        <v>20</v>
      </c>
      <c r="C131" t="s">
        <v>351</v>
      </c>
      <c r="D131" t="s">
        <v>352</v>
      </c>
      <c r="E131" t="s">
        <v>464</v>
      </c>
      <c r="F131" s="2" t="s">
        <v>592</v>
      </c>
      <c r="G131" t="s">
        <v>21</v>
      </c>
      <c r="H131" t="s">
        <v>29</v>
      </c>
      <c r="I131">
        <v>7.7099999999999998E-3</v>
      </c>
      <c r="J131">
        <v>8.3990000000000002E-3</v>
      </c>
      <c r="K131">
        <v>4.8560000000000001E-3</v>
      </c>
      <c r="L131">
        <v>4.6979999999999999E-3</v>
      </c>
      <c r="M131">
        <v>6.6189999999999999E-3</v>
      </c>
      <c r="N131">
        <v>4.8279999999999998E-3</v>
      </c>
      <c r="O131">
        <v>2.3410000000000002E-3</v>
      </c>
      <c r="P131">
        <v>1.413E-3</v>
      </c>
      <c r="Q131">
        <v>1.2614999999999999E-2</v>
      </c>
      <c r="R131">
        <v>1.5200999999999999E-2</v>
      </c>
      <c r="S131">
        <v>2.5662999999999998E-2</v>
      </c>
      <c r="T131">
        <v>2.0431999999999999E-2</v>
      </c>
      <c r="U131" s="1">
        <v>3.3000000000000002E-7</v>
      </c>
      <c r="V131" s="1"/>
    </row>
    <row r="132" spans="1:22" x14ac:dyDescent="0.25">
      <c r="A132" t="s">
        <v>471</v>
      </c>
      <c r="B132" t="s">
        <v>20</v>
      </c>
      <c r="C132" t="s">
        <v>351</v>
      </c>
      <c r="D132" t="s">
        <v>352</v>
      </c>
      <c r="E132" t="s">
        <v>464</v>
      </c>
      <c r="F132" s="2" t="s">
        <v>592</v>
      </c>
      <c r="G132" t="s">
        <v>21</v>
      </c>
      <c r="H132" t="s">
        <v>23</v>
      </c>
      <c r="I132">
        <v>1.6896000000000001E-2</v>
      </c>
      <c r="J132">
        <v>1.9288E-2</v>
      </c>
      <c r="K132">
        <v>1.0704E-2</v>
      </c>
      <c r="L132">
        <v>1.1975E-2</v>
      </c>
      <c r="M132">
        <v>1.332E-2</v>
      </c>
      <c r="N132">
        <v>8.8529999999999998E-3</v>
      </c>
      <c r="O132">
        <v>5.1549999999999999E-3</v>
      </c>
      <c r="P132">
        <v>3.045E-3</v>
      </c>
      <c r="Q132">
        <v>2.4018000000000001E-2</v>
      </c>
      <c r="R132">
        <v>3.0373000000000001E-2</v>
      </c>
      <c r="S132">
        <v>5.8862999999999999E-2</v>
      </c>
      <c r="T132">
        <v>4.4617999999999998E-2</v>
      </c>
      <c r="U132" s="1">
        <v>3.2399999999999999E-6</v>
      </c>
      <c r="V132" s="1"/>
    </row>
    <row r="133" spans="1:22" x14ac:dyDescent="0.25">
      <c r="A133" t="s">
        <v>412</v>
      </c>
      <c r="B133" t="s">
        <v>20</v>
      </c>
      <c r="C133" t="s">
        <v>351</v>
      </c>
      <c r="D133" t="s">
        <v>352</v>
      </c>
      <c r="E133" t="s">
        <v>413</v>
      </c>
      <c r="F133" s="2" t="s">
        <v>592</v>
      </c>
      <c r="G133" t="s">
        <v>21</v>
      </c>
      <c r="H133" t="s">
        <v>23</v>
      </c>
      <c r="I133">
        <v>3.1002999999999999E-2</v>
      </c>
      <c r="J133">
        <v>3.8272E-2</v>
      </c>
      <c r="K133">
        <v>1.8603999999999999E-2</v>
      </c>
      <c r="L133">
        <v>2.6134999999999999E-2</v>
      </c>
      <c r="M133">
        <v>1.538E-2</v>
      </c>
      <c r="N133">
        <v>9.6240000000000006E-3</v>
      </c>
      <c r="O133">
        <v>9.8320000000000005E-3</v>
      </c>
      <c r="P133">
        <v>6.8079999999999998E-3</v>
      </c>
      <c r="Q133">
        <v>3.5432999999999999E-2</v>
      </c>
      <c r="R133">
        <v>4.1644E-2</v>
      </c>
      <c r="S133">
        <v>0.114014</v>
      </c>
      <c r="T133">
        <v>7.7828999999999995E-2</v>
      </c>
      <c r="U133" s="1">
        <v>1.5800000000000001E-5</v>
      </c>
      <c r="V133" s="1"/>
    </row>
    <row r="134" spans="1:22" x14ac:dyDescent="0.25">
      <c r="A134" t="s">
        <v>442</v>
      </c>
      <c r="B134" t="s">
        <v>20</v>
      </c>
      <c r="C134" t="s">
        <v>351</v>
      </c>
      <c r="D134" t="s">
        <v>352</v>
      </c>
      <c r="E134" t="s">
        <v>413</v>
      </c>
      <c r="F134" s="2" t="s">
        <v>592</v>
      </c>
      <c r="G134" t="s">
        <v>21</v>
      </c>
      <c r="H134" t="s">
        <v>23</v>
      </c>
      <c r="I134">
        <v>3.7997000000000003E-2</v>
      </c>
      <c r="J134">
        <v>4.3718E-2</v>
      </c>
      <c r="K134">
        <v>1.8457999999999999E-2</v>
      </c>
      <c r="L134">
        <v>3.2337999999999999E-2</v>
      </c>
      <c r="M134">
        <v>2.1655000000000001E-2</v>
      </c>
      <c r="N134">
        <v>1.3224E-2</v>
      </c>
      <c r="O134">
        <v>1.3755E-2</v>
      </c>
      <c r="P134">
        <v>9.6939999999999995E-3</v>
      </c>
      <c r="Q134">
        <v>5.4059000000000003E-2</v>
      </c>
      <c r="R134">
        <v>5.8327999999999998E-2</v>
      </c>
      <c r="S134">
        <v>0.13251099999999999</v>
      </c>
      <c r="T134">
        <v>9.5419500000000004E-2</v>
      </c>
      <c r="U134" s="1">
        <v>3.6699999999999998E-5</v>
      </c>
      <c r="V134" s="1"/>
    </row>
    <row r="135" spans="1:22" x14ac:dyDescent="0.25">
      <c r="A135" t="s">
        <v>122</v>
      </c>
      <c r="B135" t="s">
        <v>20</v>
      </c>
      <c r="C135" t="s">
        <v>25</v>
      </c>
      <c r="D135" t="s">
        <v>123</v>
      </c>
      <c r="E135" t="s">
        <v>124</v>
      </c>
      <c r="F135" s="2" t="s">
        <v>592</v>
      </c>
      <c r="G135" t="s">
        <v>33</v>
      </c>
      <c r="H135" t="s">
        <v>22</v>
      </c>
      <c r="I135">
        <v>5.4951E-2</v>
      </c>
      <c r="J135">
        <v>5.4093000000000002E-2</v>
      </c>
      <c r="K135">
        <v>2.7550999999999999E-2</v>
      </c>
      <c r="L135">
        <v>2.2183000000000001E-2</v>
      </c>
      <c r="M135">
        <v>4.1832000000000001E-2</v>
      </c>
      <c r="N135">
        <v>4.4138999999999998E-2</v>
      </c>
      <c r="O135">
        <v>1.2397999999999999E-2</v>
      </c>
      <c r="P135">
        <v>1.7469999999999999E-2</v>
      </c>
      <c r="Q135">
        <v>0.19276399999999999</v>
      </c>
      <c r="R135">
        <v>0.115839</v>
      </c>
      <c r="S135">
        <v>0.158778</v>
      </c>
      <c r="T135">
        <v>0.1373085</v>
      </c>
      <c r="U135" s="1">
        <v>4.06E-4</v>
      </c>
      <c r="V135" s="1"/>
    </row>
    <row r="136" spans="1:22" x14ac:dyDescent="0.25">
      <c r="A136" t="s">
        <v>139</v>
      </c>
      <c r="B136" t="s">
        <v>20</v>
      </c>
      <c r="C136" t="s">
        <v>25</v>
      </c>
      <c r="D136" t="s">
        <v>140</v>
      </c>
      <c r="E136" t="s">
        <v>141</v>
      </c>
      <c r="F136" s="2" t="s">
        <v>592</v>
      </c>
      <c r="G136" t="s">
        <v>28</v>
      </c>
      <c r="H136" t="s">
        <v>39</v>
      </c>
      <c r="I136">
        <v>0.90905000000000002</v>
      </c>
      <c r="J136">
        <v>0.53176999999999996</v>
      </c>
      <c r="K136">
        <v>0.25124000000000002</v>
      </c>
      <c r="L136">
        <v>9.9669999999999995E-2</v>
      </c>
      <c r="M136">
        <v>0.74097999999999997</v>
      </c>
      <c r="N136">
        <v>0.76071999999999995</v>
      </c>
      <c r="O136">
        <v>0.26239000000000001</v>
      </c>
      <c r="P136">
        <v>0.10947</v>
      </c>
      <c r="Q136">
        <v>1.9302699999999999</v>
      </c>
      <c r="R136">
        <v>1.8735599999999999</v>
      </c>
      <c r="S136">
        <v>1.79173</v>
      </c>
      <c r="T136">
        <v>1.8326450000000001</v>
      </c>
      <c r="U136" s="1">
        <v>2.21</v>
      </c>
      <c r="V136" s="1"/>
    </row>
    <row r="137" spans="1:22" x14ac:dyDescent="0.25">
      <c r="A137" t="s">
        <v>194</v>
      </c>
      <c r="B137" t="s">
        <v>20</v>
      </c>
      <c r="C137" t="s">
        <v>25</v>
      </c>
      <c r="D137" t="s">
        <v>195</v>
      </c>
      <c r="E137" t="s">
        <v>141</v>
      </c>
      <c r="F137" s="2" t="s">
        <v>592</v>
      </c>
      <c r="G137" t="s">
        <v>28</v>
      </c>
      <c r="H137" t="s">
        <v>39</v>
      </c>
      <c r="I137">
        <v>1.175</v>
      </c>
      <c r="J137">
        <v>0.69299999999999995</v>
      </c>
      <c r="K137">
        <v>0.17</v>
      </c>
      <c r="L137">
        <v>0.14299999999999999</v>
      </c>
      <c r="M137">
        <v>0.94299999999999995</v>
      </c>
      <c r="N137">
        <v>0.8</v>
      </c>
      <c r="O137">
        <v>0.21299999999999999</v>
      </c>
      <c r="P137">
        <v>0.17199999999999999</v>
      </c>
      <c r="Q137">
        <v>2.3679999999999999</v>
      </c>
      <c r="R137">
        <v>2.1280000000000001</v>
      </c>
      <c r="S137">
        <v>2.181</v>
      </c>
      <c r="T137">
        <v>2.1545000000000001</v>
      </c>
      <c r="U137" s="1">
        <v>2.73</v>
      </c>
      <c r="V137" s="1"/>
    </row>
    <row r="138" spans="1:22" x14ac:dyDescent="0.25">
      <c r="A138" t="s">
        <v>203</v>
      </c>
      <c r="B138" t="s">
        <v>30</v>
      </c>
      <c r="C138" t="s">
        <v>25</v>
      </c>
      <c r="D138" t="s">
        <v>140</v>
      </c>
      <c r="E138" t="s">
        <v>141</v>
      </c>
      <c r="F138" s="2" t="s">
        <v>592</v>
      </c>
      <c r="G138" t="s">
        <v>28</v>
      </c>
      <c r="H138" t="s">
        <v>39</v>
      </c>
      <c r="I138">
        <v>1.18428</v>
      </c>
      <c r="J138">
        <v>0.77714000000000005</v>
      </c>
      <c r="K138">
        <v>0.48105999999999999</v>
      </c>
      <c r="L138">
        <v>0.14455999999999999</v>
      </c>
      <c r="M138">
        <v>1.0880000000000001</v>
      </c>
      <c r="N138">
        <v>0.98111000000000004</v>
      </c>
      <c r="O138">
        <v>0.34039000000000003</v>
      </c>
      <c r="P138">
        <v>0.19338</v>
      </c>
      <c r="Q138">
        <v>1.9438500000000001</v>
      </c>
      <c r="R138">
        <v>2.6028799999999999</v>
      </c>
      <c r="S138">
        <v>2.58704</v>
      </c>
      <c r="T138">
        <v>2.5949599999999999</v>
      </c>
      <c r="U138" s="1">
        <v>4.49</v>
      </c>
      <c r="V138" s="1"/>
    </row>
    <row r="139" spans="1:22" x14ac:dyDescent="0.25">
      <c r="A139" t="s">
        <v>53</v>
      </c>
      <c r="B139" t="s">
        <v>30</v>
      </c>
      <c r="C139" t="s">
        <v>25</v>
      </c>
      <c r="D139" t="s">
        <v>47</v>
      </c>
      <c r="E139" t="s">
        <v>54</v>
      </c>
      <c r="F139" s="2" t="s">
        <v>592</v>
      </c>
      <c r="G139" t="s">
        <v>28</v>
      </c>
      <c r="H139" t="s">
        <v>23</v>
      </c>
      <c r="I139">
        <v>0.25951999999999997</v>
      </c>
      <c r="J139">
        <v>0.21240000000000001</v>
      </c>
      <c r="K139">
        <v>0.2361</v>
      </c>
      <c r="L139">
        <v>5.7389999999999997E-2</v>
      </c>
      <c r="M139">
        <v>0.25758999999999999</v>
      </c>
      <c r="N139">
        <v>0.29274</v>
      </c>
      <c r="O139">
        <v>0.16403999999999999</v>
      </c>
      <c r="P139">
        <v>8.6459999999999995E-2</v>
      </c>
      <c r="Q139">
        <v>0.74470000000000003</v>
      </c>
      <c r="R139">
        <v>0.80083000000000004</v>
      </c>
      <c r="S139">
        <v>0.76541000000000003</v>
      </c>
      <c r="T139">
        <v>0.78312000000000004</v>
      </c>
      <c r="U139" s="1">
        <v>9.9699999999999997E-2</v>
      </c>
      <c r="V139" s="1"/>
    </row>
    <row r="140" spans="1:22" x14ac:dyDescent="0.25">
      <c r="A140" t="s">
        <v>128</v>
      </c>
      <c r="B140" t="s">
        <v>30</v>
      </c>
      <c r="C140" t="s">
        <v>25</v>
      </c>
      <c r="D140" t="s">
        <v>72</v>
      </c>
      <c r="E140" t="s">
        <v>129</v>
      </c>
      <c r="F140" s="2" t="s">
        <v>592</v>
      </c>
      <c r="G140" t="s">
        <v>28</v>
      </c>
      <c r="H140" t="s">
        <v>39</v>
      </c>
      <c r="I140">
        <v>0.29598999999999998</v>
      </c>
      <c r="J140">
        <v>0.27936</v>
      </c>
      <c r="K140">
        <v>0.31669000000000003</v>
      </c>
      <c r="L140">
        <v>0.13014000000000001</v>
      </c>
      <c r="M140">
        <v>0.22817000000000001</v>
      </c>
      <c r="N140">
        <v>0.31651000000000001</v>
      </c>
      <c r="O140">
        <v>0.24732999999999999</v>
      </c>
      <c r="P140">
        <v>0.1197</v>
      </c>
      <c r="Q140">
        <v>0.87431999999999999</v>
      </c>
      <c r="R140">
        <v>0.91171000000000002</v>
      </c>
      <c r="S140">
        <v>1.0221800000000001</v>
      </c>
      <c r="T140">
        <v>0.96694500000000005</v>
      </c>
      <c r="U140" s="1">
        <v>0.11899999999999999</v>
      </c>
      <c r="V140" s="1"/>
    </row>
    <row r="141" spans="1:22" x14ac:dyDescent="0.25">
      <c r="A141" t="s">
        <v>144</v>
      </c>
      <c r="B141" t="s">
        <v>20</v>
      </c>
      <c r="C141" t="s">
        <v>25</v>
      </c>
      <c r="D141" t="s">
        <v>72</v>
      </c>
      <c r="E141" t="s">
        <v>129</v>
      </c>
      <c r="F141" s="2" t="s">
        <v>592</v>
      </c>
      <c r="G141" t="s">
        <v>28</v>
      </c>
      <c r="H141" t="s">
        <v>39</v>
      </c>
      <c r="I141">
        <v>0.46500000000000002</v>
      </c>
      <c r="J141">
        <v>0.46600000000000003</v>
      </c>
      <c r="K141">
        <v>0.44700000000000001</v>
      </c>
      <c r="L141">
        <v>0.20599999999999999</v>
      </c>
      <c r="M141">
        <v>0.33500000000000002</v>
      </c>
      <c r="N141">
        <v>0.47799999999999998</v>
      </c>
      <c r="O141">
        <v>0.3</v>
      </c>
      <c r="P141">
        <v>0.20699999999999999</v>
      </c>
      <c r="Q141">
        <v>1.4510000000000001</v>
      </c>
      <c r="R141">
        <v>1.32</v>
      </c>
      <c r="S141">
        <v>1.5840000000000001</v>
      </c>
      <c r="T141">
        <v>1.452</v>
      </c>
      <c r="U141" s="1">
        <v>0.29699999999999999</v>
      </c>
      <c r="V141" s="1"/>
    </row>
    <row r="142" spans="1:22" x14ac:dyDescent="0.25">
      <c r="A142" t="s">
        <v>145</v>
      </c>
      <c r="B142" t="s">
        <v>30</v>
      </c>
      <c r="C142" t="s">
        <v>25</v>
      </c>
      <c r="D142" t="s">
        <v>72</v>
      </c>
      <c r="E142" t="s">
        <v>129</v>
      </c>
      <c r="F142" s="2" t="s">
        <v>592</v>
      </c>
      <c r="G142" t="s">
        <v>28</v>
      </c>
      <c r="H142" t="s">
        <v>39</v>
      </c>
      <c r="I142">
        <v>0.40816999999999998</v>
      </c>
      <c r="J142">
        <v>0.31985000000000002</v>
      </c>
      <c r="K142">
        <v>0.37830000000000003</v>
      </c>
      <c r="L142">
        <v>0.17022000000000001</v>
      </c>
      <c r="M142">
        <v>0.30042999999999997</v>
      </c>
      <c r="N142">
        <v>0.40640999999999999</v>
      </c>
      <c r="O142">
        <v>0.29359000000000002</v>
      </c>
      <c r="P142">
        <v>0.27993000000000001</v>
      </c>
      <c r="Q142">
        <v>1.45705</v>
      </c>
      <c r="R142">
        <v>1.2803599999999999</v>
      </c>
      <c r="S142">
        <v>1.27654</v>
      </c>
      <c r="T142">
        <v>1.2784500000000001</v>
      </c>
      <c r="U142" s="1">
        <v>0.318</v>
      </c>
      <c r="V142" s="1"/>
    </row>
    <row r="143" spans="1:22" x14ac:dyDescent="0.25">
      <c r="A143" t="s">
        <v>209</v>
      </c>
      <c r="B143" t="s">
        <v>30</v>
      </c>
      <c r="C143" t="s">
        <v>25</v>
      </c>
      <c r="D143" t="s">
        <v>72</v>
      </c>
      <c r="E143" t="s">
        <v>129</v>
      </c>
      <c r="F143" s="2" t="s">
        <v>592</v>
      </c>
      <c r="G143" t="s">
        <v>28</v>
      </c>
      <c r="H143" t="s">
        <v>39</v>
      </c>
      <c r="I143">
        <v>0.26996999999999999</v>
      </c>
      <c r="J143">
        <v>0.2571</v>
      </c>
      <c r="K143">
        <v>0.28910999999999998</v>
      </c>
      <c r="L143">
        <v>7.0199999999999999E-2</v>
      </c>
      <c r="M143">
        <v>0.17307</v>
      </c>
      <c r="N143">
        <v>0.26413999999999999</v>
      </c>
      <c r="O143">
        <v>0.22997000000000001</v>
      </c>
      <c r="P143">
        <v>5.9310000000000002E-2</v>
      </c>
      <c r="Q143">
        <v>0.85863999999999996</v>
      </c>
      <c r="R143">
        <v>0.72648999999999997</v>
      </c>
      <c r="S143">
        <v>0.88637999999999995</v>
      </c>
      <c r="T143">
        <v>0.80643500000000001</v>
      </c>
      <c r="U143" s="1">
        <v>5.6599999999999998E-2</v>
      </c>
      <c r="V143" s="1"/>
    </row>
    <row r="144" spans="1:22" x14ac:dyDescent="0.25">
      <c r="A144" t="s">
        <v>223</v>
      </c>
      <c r="B144" t="s">
        <v>30</v>
      </c>
      <c r="C144" t="s">
        <v>25</v>
      </c>
      <c r="D144" t="s">
        <v>72</v>
      </c>
      <c r="E144" t="s">
        <v>129</v>
      </c>
      <c r="F144" s="2" t="s">
        <v>592</v>
      </c>
      <c r="G144" t="s">
        <v>28</v>
      </c>
      <c r="H144" t="s">
        <v>39</v>
      </c>
      <c r="I144">
        <v>0.28560999999999998</v>
      </c>
      <c r="J144">
        <v>0.28970000000000001</v>
      </c>
      <c r="K144">
        <v>0.31849</v>
      </c>
      <c r="L144">
        <v>0.12175</v>
      </c>
      <c r="M144">
        <v>0.19918</v>
      </c>
      <c r="N144">
        <v>0.30451</v>
      </c>
      <c r="O144">
        <v>0.24323</v>
      </c>
      <c r="P144">
        <v>0.10987</v>
      </c>
      <c r="Q144">
        <v>0.92</v>
      </c>
      <c r="R144">
        <v>0.85679000000000005</v>
      </c>
      <c r="S144">
        <v>1.01555</v>
      </c>
      <c r="T144">
        <v>0.93616999999999995</v>
      </c>
      <c r="U144" s="1">
        <v>9.8299999999999998E-2</v>
      </c>
      <c r="V144" s="1"/>
    </row>
    <row r="145" spans="1:22" x14ac:dyDescent="0.25">
      <c r="A145" t="s">
        <v>146</v>
      </c>
      <c r="B145" t="s">
        <v>20</v>
      </c>
      <c r="C145" t="s">
        <v>25</v>
      </c>
      <c r="D145" t="s">
        <v>147</v>
      </c>
      <c r="E145" t="s">
        <v>148</v>
      </c>
      <c r="F145" s="2" t="s">
        <v>592</v>
      </c>
      <c r="G145" t="s">
        <v>28</v>
      </c>
      <c r="H145" t="s">
        <v>22</v>
      </c>
      <c r="I145">
        <v>6.8699999999999997E-2</v>
      </c>
      <c r="J145">
        <v>8.8400000000000006E-2</v>
      </c>
      <c r="K145">
        <v>5.0700000000000002E-2</v>
      </c>
      <c r="L145">
        <v>2.2200000000000001E-2</v>
      </c>
      <c r="M145">
        <v>6.6600000000000006E-2</v>
      </c>
      <c r="N145">
        <v>8.9700000000000002E-2</v>
      </c>
      <c r="O145">
        <v>2.8299999999999999E-2</v>
      </c>
      <c r="P145">
        <v>2.07E-2</v>
      </c>
      <c r="Q145">
        <v>0.2384</v>
      </c>
      <c r="R145">
        <v>0.20530000000000001</v>
      </c>
      <c r="S145">
        <v>0.23</v>
      </c>
      <c r="T145">
        <v>0.21765000000000001</v>
      </c>
      <c r="U145" s="1">
        <v>3.8499999999999998E-4</v>
      </c>
      <c r="V145" s="1"/>
    </row>
    <row r="146" spans="1:22" x14ac:dyDescent="0.25">
      <c r="A146" t="s">
        <v>24</v>
      </c>
      <c r="B146" t="s">
        <v>20</v>
      </c>
      <c r="C146" t="s">
        <v>25</v>
      </c>
      <c r="D146" t="s">
        <v>26</v>
      </c>
      <c r="E146" t="s">
        <v>27</v>
      </c>
      <c r="F146" s="2" t="s">
        <v>592</v>
      </c>
      <c r="G146" t="s">
        <v>28</v>
      </c>
      <c r="H146" t="s">
        <v>23</v>
      </c>
      <c r="I146">
        <v>0.21640000000000001</v>
      </c>
      <c r="J146">
        <v>0.23571</v>
      </c>
      <c r="K146">
        <v>0.17474999999999999</v>
      </c>
      <c r="L146">
        <v>7.1410000000000001E-2</v>
      </c>
      <c r="M146">
        <v>0.17219999999999999</v>
      </c>
      <c r="N146">
        <v>0.21625</v>
      </c>
      <c r="O146">
        <v>8.1170000000000006E-2</v>
      </c>
      <c r="P146">
        <v>5.2699999999999997E-2</v>
      </c>
      <c r="Q146">
        <v>0.4909</v>
      </c>
      <c r="R146">
        <v>0.52232000000000001</v>
      </c>
      <c r="S146">
        <v>0.69826999999999995</v>
      </c>
      <c r="T146">
        <v>0.61029500000000003</v>
      </c>
      <c r="U146" s="1">
        <v>1.0500000000000001E-2</v>
      </c>
      <c r="V146" s="1"/>
    </row>
    <row r="147" spans="1:22" x14ac:dyDescent="0.25">
      <c r="A147" t="s">
        <v>82</v>
      </c>
      <c r="B147" t="s">
        <v>20</v>
      </c>
      <c r="C147" t="s">
        <v>25</v>
      </c>
      <c r="D147" t="s">
        <v>26</v>
      </c>
      <c r="E147" t="s">
        <v>27</v>
      </c>
      <c r="F147" s="2" t="s">
        <v>592</v>
      </c>
      <c r="G147" t="s">
        <v>28</v>
      </c>
      <c r="H147" t="s">
        <v>23</v>
      </c>
      <c r="I147">
        <v>0.16062000000000001</v>
      </c>
      <c r="J147">
        <v>0.16650000000000001</v>
      </c>
      <c r="K147">
        <v>0.11581</v>
      </c>
      <c r="L147">
        <v>5.0500000000000003E-2</v>
      </c>
      <c r="M147">
        <v>0.12130000000000001</v>
      </c>
      <c r="N147">
        <v>0.14530999999999999</v>
      </c>
      <c r="O147">
        <v>6.0449999999999997E-2</v>
      </c>
      <c r="P147">
        <v>4.3700000000000003E-2</v>
      </c>
      <c r="Q147">
        <v>0.42</v>
      </c>
      <c r="R147">
        <v>0.37075999999999998</v>
      </c>
      <c r="S147">
        <v>0.49342999999999998</v>
      </c>
      <c r="T147">
        <v>0.43209500000000001</v>
      </c>
      <c r="U147" s="1">
        <v>5.13E-3</v>
      </c>
      <c r="V147" s="1"/>
    </row>
    <row r="148" spans="1:22" x14ac:dyDescent="0.25">
      <c r="A148" t="s">
        <v>149</v>
      </c>
      <c r="B148" t="s">
        <v>20</v>
      </c>
      <c r="C148" t="s">
        <v>25</v>
      </c>
      <c r="D148" t="s">
        <v>26</v>
      </c>
      <c r="E148" t="s">
        <v>27</v>
      </c>
      <c r="F148" s="2" t="s">
        <v>592</v>
      </c>
      <c r="G148" t="s">
        <v>28</v>
      </c>
      <c r="H148" t="s">
        <v>23</v>
      </c>
      <c r="I148">
        <v>0.13275000000000001</v>
      </c>
      <c r="J148">
        <v>0.12706999999999999</v>
      </c>
      <c r="K148">
        <v>8.6639999999999995E-2</v>
      </c>
      <c r="L148">
        <v>0.10095999999999999</v>
      </c>
      <c r="M148">
        <v>0.11043</v>
      </c>
      <c r="N148">
        <v>0.12298000000000001</v>
      </c>
      <c r="O148">
        <v>3.9359999999999999E-2</v>
      </c>
      <c r="P148">
        <v>2.912E-2</v>
      </c>
      <c r="Q148">
        <v>0.36736000000000002</v>
      </c>
      <c r="R148">
        <v>0.30188999999999999</v>
      </c>
      <c r="S148">
        <v>0.44741999999999998</v>
      </c>
      <c r="T148">
        <v>0.37465500000000002</v>
      </c>
      <c r="U148" s="1">
        <v>3.0200000000000001E-3</v>
      </c>
      <c r="V148" s="1"/>
    </row>
    <row r="149" spans="1:22" x14ac:dyDescent="0.25">
      <c r="A149" t="s">
        <v>191</v>
      </c>
      <c r="B149" t="s">
        <v>20</v>
      </c>
      <c r="C149" t="s">
        <v>25</v>
      </c>
      <c r="D149" t="s">
        <v>26</v>
      </c>
      <c r="E149" t="s">
        <v>27</v>
      </c>
      <c r="F149" s="2" t="s">
        <v>592</v>
      </c>
      <c r="G149" t="s">
        <v>28</v>
      </c>
      <c r="H149" t="s">
        <v>23</v>
      </c>
      <c r="I149">
        <v>9.9121000000000001E-2</v>
      </c>
      <c r="J149">
        <v>9.4297000000000006E-2</v>
      </c>
      <c r="K149">
        <v>7.7148999999999995E-2</v>
      </c>
      <c r="L149">
        <v>2.3888E-2</v>
      </c>
      <c r="M149">
        <v>8.4653000000000006E-2</v>
      </c>
      <c r="N149">
        <v>8.5166000000000006E-2</v>
      </c>
      <c r="O149">
        <v>4.1710999999999998E-2</v>
      </c>
      <c r="P149">
        <v>2.7472E-2</v>
      </c>
      <c r="Q149">
        <v>0.30101600000000001</v>
      </c>
      <c r="R149">
        <v>0.23900199999999999</v>
      </c>
      <c r="S149">
        <v>0.29445500000000002</v>
      </c>
      <c r="T149">
        <v>0.26672849999999998</v>
      </c>
      <c r="U149" s="1">
        <v>1.5399999999999999E-3</v>
      </c>
      <c r="V149" s="1"/>
    </row>
    <row r="150" spans="1:22" x14ac:dyDescent="0.25">
      <c r="A150" t="s">
        <v>239</v>
      </c>
      <c r="B150" t="s">
        <v>20</v>
      </c>
      <c r="C150" t="s">
        <v>25</v>
      </c>
      <c r="D150" t="s">
        <v>26</v>
      </c>
      <c r="E150" t="s">
        <v>27</v>
      </c>
      <c r="F150" s="2" t="s">
        <v>592</v>
      </c>
      <c r="G150" t="s">
        <v>28</v>
      </c>
      <c r="H150" t="s">
        <v>23</v>
      </c>
      <c r="I150">
        <v>0.28944999999999999</v>
      </c>
      <c r="J150">
        <v>0.27033000000000001</v>
      </c>
      <c r="K150">
        <v>0.20451</v>
      </c>
      <c r="L150">
        <v>9.6229999999999996E-2</v>
      </c>
      <c r="M150">
        <v>0.26535999999999998</v>
      </c>
      <c r="N150">
        <v>0.2964</v>
      </c>
      <c r="O150">
        <v>0.10449</v>
      </c>
      <c r="P150">
        <v>9.1689999999999994E-2</v>
      </c>
      <c r="Q150">
        <v>0.77164999999999995</v>
      </c>
      <c r="R150">
        <v>0.75793999999999995</v>
      </c>
      <c r="S150">
        <v>0.86051999999999995</v>
      </c>
      <c r="T150">
        <v>0.80923</v>
      </c>
      <c r="U150" s="1">
        <v>5.33E-2</v>
      </c>
      <c r="V150" s="1"/>
    </row>
    <row r="151" spans="1:22" x14ac:dyDescent="0.25">
      <c r="A151" t="s">
        <v>240</v>
      </c>
      <c r="B151" t="s">
        <v>20</v>
      </c>
      <c r="C151" t="s">
        <v>25</v>
      </c>
      <c r="D151" t="s">
        <v>26</v>
      </c>
      <c r="E151" t="s">
        <v>27</v>
      </c>
      <c r="F151" s="2" t="s">
        <v>592</v>
      </c>
      <c r="G151" t="s">
        <v>28</v>
      </c>
      <c r="H151" t="s">
        <v>23</v>
      </c>
      <c r="I151">
        <v>0.24718000000000001</v>
      </c>
      <c r="J151">
        <v>0.22305</v>
      </c>
      <c r="K151">
        <v>0.16478000000000001</v>
      </c>
      <c r="L151">
        <v>7.2989999999999999E-2</v>
      </c>
      <c r="M151">
        <v>0.21498</v>
      </c>
      <c r="N151">
        <v>0.23193</v>
      </c>
      <c r="O151">
        <v>9.0819999999999998E-2</v>
      </c>
      <c r="P151">
        <v>6.4820000000000003E-2</v>
      </c>
      <c r="Q151">
        <v>0.65985000000000005</v>
      </c>
      <c r="R151">
        <v>0.60255000000000003</v>
      </c>
      <c r="S151">
        <v>0.70799999999999996</v>
      </c>
      <c r="T151">
        <v>0.65527500000000005</v>
      </c>
      <c r="U151" s="1">
        <v>2.3300000000000001E-2</v>
      </c>
      <c r="V151" s="1"/>
    </row>
    <row r="152" spans="1:22" x14ac:dyDescent="0.25">
      <c r="A152" t="s">
        <v>241</v>
      </c>
      <c r="B152" t="s">
        <v>20</v>
      </c>
      <c r="C152" t="s">
        <v>25</v>
      </c>
      <c r="D152" t="s">
        <v>26</v>
      </c>
      <c r="E152" t="s">
        <v>27</v>
      </c>
      <c r="F152" s="2" t="s">
        <v>592</v>
      </c>
      <c r="G152" t="s">
        <v>28</v>
      </c>
      <c r="H152" t="s">
        <v>23</v>
      </c>
      <c r="I152">
        <v>0.35013</v>
      </c>
      <c r="J152">
        <v>0.31712000000000001</v>
      </c>
      <c r="K152">
        <v>0.21889</v>
      </c>
      <c r="L152">
        <v>0.10858</v>
      </c>
      <c r="M152">
        <v>0.31247999999999998</v>
      </c>
      <c r="N152">
        <v>0.33615</v>
      </c>
      <c r="O152">
        <v>0.13736999999999999</v>
      </c>
      <c r="P152">
        <v>0.10141500000000001</v>
      </c>
      <c r="Q152">
        <v>1.00742</v>
      </c>
      <c r="R152">
        <v>0.88741499999999995</v>
      </c>
      <c r="S152">
        <v>0.99472000000000005</v>
      </c>
      <c r="T152">
        <v>0.94106749999999995</v>
      </c>
      <c r="U152" s="1">
        <v>8.4900000000000003E-2</v>
      </c>
      <c r="V152" s="1"/>
    </row>
    <row r="153" spans="1:22" x14ac:dyDescent="0.25">
      <c r="A153" t="s">
        <v>266</v>
      </c>
      <c r="B153" t="s">
        <v>20</v>
      </c>
      <c r="C153" t="s">
        <v>25</v>
      </c>
      <c r="D153" t="s">
        <v>26</v>
      </c>
      <c r="E153" t="s">
        <v>27</v>
      </c>
      <c r="F153" s="2" t="s">
        <v>592</v>
      </c>
      <c r="G153" t="s">
        <v>28</v>
      </c>
      <c r="H153" t="s">
        <v>23</v>
      </c>
      <c r="I153">
        <v>0.116509</v>
      </c>
      <c r="J153">
        <v>0.10809000000000001</v>
      </c>
      <c r="K153">
        <v>8.9529999999999998E-2</v>
      </c>
      <c r="L153">
        <v>3.8517000000000003E-2</v>
      </c>
      <c r="M153">
        <v>8.8890399999999994E-2</v>
      </c>
      <c r="N153">
        <v>7.6199000000000003E-2</v>
      </c>
      <c r="O153">
        <v>4.6212999999999997E-2</v>
      </c>
      <c r="P153">
        <v>3.5753E-2</v>
      </c>
      <c r="Q153">
        <v>0.397088</v>
      </c>
      <c r="R153">
        <v>0.24705540000000001</v>
      </c>
      <c r="S153">
        <v>0.35264600000000002</v>
      </c>
      <c r="T153">
        <v>0.29985070000000003</v>
      </c>
      <c r="U153" s="1">
        <v>3.6900000000000001E-3</v>
      </c>
      <c r="V153" s="1"/>
    </row>
    <row r="154" spans="1:22" x14ac:dyDescent="0.25">
      <c r="A154" t="s">
        <v>286</v>
      </c>
      <c r="B154" t="s">
        <v>30</v>
      </c>
      <c r="C154" t="s">
        <v>25</v>
      </c>
      <c r="D154" t="s">
        <v>26</v>
      </c>
      <c r="E154" t="s">
        <v>27</v>
      </c>
      <c r="F154" s="2" t="s">
        <v>592</v>
      </c>
      <c r="G154" t="s">
        <v>28</v>
      </c>
      <c r="H154" t="s">
        <v>23</v>
      </c>
      <c r="I154">
        <v>0.3669</v>
      </c>
      <c r="J154">
        <v>0.27882000000000001</v>
      </c>
      <c r="K154">
        <v>0.19592000000000001</v>
      </c>
      <c r="L154">
        <v>0.10564999999999999</v>
      </c>
      <c r="M154">
        <v>0.29907</v>
      </c>
      <c r="N154">
        <v>0.33489999999999998</v>
      </c>
      <c r="O154">
        <v>9.5149999999999998E-2</v>
      </c>
      <c r="P154">
        <v>9.4E-2</v>
      </c>
      <c r="Q154">
        <v>0.97348000000000001</v>
      </c>
      <c r="R154">
        <v>0.82311999999999996</v>
      </c>
      <c r="S154">
        <v>0.94728999999999997</v>
      </c>
      <c r="T154">
        <v>0.88520500000000002</v>
      </c>
      <c r="U154" s="1">
        <v>0.10100000000000001</v>
      </c>
      <c r="V154" s="1"/>
    </row>
    <row r="155" spans="1:22" x14ac:dyDescent="0.25">
      <c r="A155" t="s">
        <v>349</v>
      </c>
      <c r="B155" t="s">
        <v>20</v>
      </c>
      <c r="C155" s="2" t="s">
        <v>347</v>
      </c>
      <c r="D155" t="s">
        <v>26</v>
      </c>
      <c r="E155" s="2" t="s">
        <v>347</v>
      </c>
      <c r="F155" s="2" t="s">
        <v>593</v>
      </c>
      <c r="G155" s="2" t="s">
        <v>347</v>
      </c>
      <c r="H155" t="s">
        <v>22</v>
      </c>
      <c r="I155">
        <v>0.11648000000000001</v>
      </c>
      <c r="J155">
        <v>9.579E-2</v>
      </c>
      <c r="K155">
        <v>5.3010000000000009E-2</v>
      </c>
      <c r="L155">
        <v>3.8130000000000004E-2</v>
      </c>
      <c r="M155">
        <v>0.11223999999999999</v>
      </c>
      <c r="N155">
        <v>8.8919999999999985E-2</v>
      </c>
      <c r="O155">
        <v>5.2440000000000001E-2</v>
      </c>
      <c r="P155">
        <v>3.8759999999999996E-2</v>
      </c>
      <c r="Q155">
        <v>0.28710000000000002</v>
      </c>
      <c r="R155">
        <f>SUM(M155:P155)</f>
        <v>0.29236000000000001</v>
      </c>
      <c r="S155">
        <f>SUM(I155:L155)</f>
        <v>0.30341000000000001</v>
      </c>
      <c r="T155">
        <f>AVERAGE(R155:S155)</f>
        <v>0.29788500000000001</v>
      </c>
      <c r="U155" s="4">
        <v>4.0181645864E-3</v>
      </c>
      <c r="V155" s="1"/>
    </row>
    <row r="156" spans="1:22" x14ac:dyDescent="0.25">
      <c r="A156" t="s">
        <v>349</v>
      </c>
      <c r="B156" t="s">
        <v>20</v>
      </c>
      <c r="C156" s="2" t="s">
        <v>347</v>
      </c>
      <c r="D156" t="s">
        <v>26</v>
      </c>
      <c r="E156" s="2" t="s">
        <v>347</v>
      </c>
      <c r="F156" s="2" t="s">
        <v>593</v>
      </c>
      <c r="G156" s="2" t="s">
        <v>347</v>
      </c>
      <c r="H156" t="s">
        <v>22</v>
      </c>
      <c r="I156">
        <v>9.4640000000000002E-2</v>
      </c>
      <c r="J156">
        <v>8.2400000000000001E-2</v>
      </c>
      <c r="K156">
        <v>4.5600000000000002E-2</v>
      </c>
      <c r="L156">
        <v>3.2800000000000003E-2</v>
      </c>
      <c r="M156">
        <v>9.9360000000000018E-2</v>
      </c>
      <c r="N156">
        <v>7.3319999999999996E-2</v>
      </c>
      <c r="O156">
        <v>4.3239999999999994E-2</v>
      </c>
      <c r="P156">
        <v>3.1959999999999995E-2</v>
      </c>
      <c r="Q156">
        <v>0.20879999999999999</v>
      </c>
      <c r="R156">
        <f>SUM(M156:P156)</f>
        <v>0.24787999999999999</v>
      </c>
      <c r="S156">
        <f>SUM(I156:L156)</f>
        <v>0.25544</v>
      </c>
      <c r="T156">
        <f>AVERAGE(R156:S156)</f>
        <v>0.25165999999999999</v>
      </c>
      <c r="U156" s="2">
        <v>2.3739505427000001E-3</v>
      </c>
      <c r="V156" s="1"/>
    </row>
    <row r="157" spans="1:22" x14ac:dyDescent="0.25">
      <c r="A157" t="s">
        <v>349</v>
      </c>
      <c r="B157" t="s">
        <v>20</v>
      </c>
      <c r="C157" s="2" t="s">
        <v>347</v>
      </c>
      <c r="D157" t="s">
        <v>26</v>
      </c>
      <c r="E157" s="2" t="s">
        <v>347</v>
      </c>
      <c r="F157" s="2" t="s">
        <v>593</v>
      </c>
      <c r="G157" s="2" t="s">
        <v>347</v>
      </c>
      <c r="H157" t="s">
        <v>22</v>
      </c>
      <c r="I157">
        <v>0.11336000000000002</v>
      </c>
      <c r="J157">
        <v>8.9609999999999995E-2</v>
      </c>
      <c r="K157">
        <v>4.9589999999999995E-2</v>
      </c>
      <c r="L157">
        <v>3.567E-2</v>
      </c>
      <c r="M157">
        <v>9.8440000000000014E-2</v>
      </c>
      <c r="N157">
        <v>9.3599999999999989E-2</v>
      </c>
      <c r="O157">
        <v>5.5199999999999999E-2</v>
      </c>
      <c r="P157">
        <v>4.0799999999999996E-2</v>
      </c>
      <c r="Q157">
        <v>0.23316000000000003</v>
      </c>
      <c r="R157">
        <f>SUM(M157:P157)</f>
        <v>0.28803999999999996</v>
      </c>
      <c r="S157">
        <f>SUM(I157:L157)</f>
        <v>0.28822999999999999</v>
      </c>
      <c r="T157">
        <f>AVERAGE(R157:S157)</f>
        <v>0.28813499999999997</v>
      </c>
      <c r="U157" s="2">
        <v>3.3638785221999997E-3</v>
      </c>
      <c r="V157" s="1"/>
    </row>
    <row r="158" spans="1:22" x14ac:dyDescent="0.25">
      <c r="A158" t="s">
        <v>349</v>
      </c>
      <c r="B158" t="s">
        <v>20</v>
      </c>
      <c r="C158" s="2" t="s">
        <v>347</v>
      </c>
      <c r="D158" t="s">
        <v>26</v>
      </c>
      <c r="E158" s="2" t="s">
        <v>347</v>
      </c>
      <c r="F158" s="2" t="s">
        <v>593</v>
      </c>
      <c r="G158" s="2" t="s">
        <v>347</v>
      </c>
      <c r="H158" t="s">
        <v>22</v>
      </c>
      <c r="I158">
        <v>0.1196</v>
      </c>
      <c r="J158">
        <v>9.9909999999999999E-2</v>
      </c>
      <c r="K158">
        <v>5.5289999999999999E-2</v>
      </c>
      <c r="L158">
        <v>3.9769999999999993E-2</v>
      </c>
      <c r="M158">
        <v>0.11316</v>
      </c>
      <c r="N158">
        <v>8.4240000000000009E-2</v>
      </c>
      <c r="O158">
        <v>4.9680000000000009E-2</v>
      </c>
      <c r="P158">
        <v>3.6719999999999996E-2</v>
      </c>
      <c r="Q158">
        <v>0.2407</v>
      </c>
      <c r="R158">
        <f>SUM(M158:P158)</f>
        <v>0.2838</v>
      </c>
      <c r="S158">
        <f>SUM(I158:L158)</f>
        <v>0.31456999999999996</v>
      </c>
      <c r="T158">
        <f>AVERAGE(R158:S158)</f>
        <v>0.29918499999999998</v>
      </c>
      <c r="U158" s="2">
        <v>3.6907117521000001E-3</v>
      </c>
      <c r="V158" s="1"/>
    </row>
    <row r="159" spans="1:22" x14ac:dyDescent="0.25">
      <c r="A159" t="s">
        <v>349</v>
      </c>
      <c r="B159" t="s">
        <v>20</v>
      </c>
      <c r="C159" s="2" t="s">
        <v>347</v>
      </c>
      <c r="D159" t="s">
        <v>26</v>
      </c>
      <c r="E159" s="2" t="s">
        <v>347</v>
      </c>
      <c r="F159" s="2" t="s">
        <v>593</v>
      </c>
      <c r="G159" s="2" t="s">
        <v>347</v>
      </c>
      <c r="H159" t="s">
        <v>22</v>
      </c>
      <c r="I159">
        <v>0.12687999999999999</v>
      </c>
      <c r="J159">
        <v>0.10815000000000001</v>
      </c>
      <c r="K159">
        <v>5.985E-2</v>
      </c>
      <c r="L159">
        <v>4.3050000000000005E-2</v>
      </c>
      <c r="M159">
        <v>0.10396</v>
      </c>
      <c r="N159">
        <v>9.282E-2</v>
      </c>
      <c r="O159">
        <v>5.4739999999999997E-2</v>
      </c>
      <c r="P159">
        <v>4.0460000000000003E-2</v>
      </c>
      <c r="Q159">
        <v>0.33639999999999998</v>
      </c>
      <c r="R159">
        <f>SUM(M159:P159)</f>
        <v>0.29198000000000002</v>
      </c>
      <c r="S159">
        <f>SUM(I159:L159)</f>
        <v>0.33793000000000006</v>
      </c>
      <c r="T159">
        <f>AVERAGE(R159:S159)</f>
        <v>0.31495500000000004</v>
      </c>
      <c r="U159" s="2">
        <v>5.3301459343999998E-3</v>
      </c>
      <c r="V159" s="1"/>
    </row>
    <row r="160" spans="1:22" x14ac:dyDescent="0.25">
      <c r="A160" t="s">
        <v>349</v>
      </c>
      <c r="B160" t="s">
        <v>20</v>
      </c>
      <c r="C160" s="2" t="s">
        <v>347</v>
      </c>
      <c r="D160" t="s">
        <v>26</v>
      </c>
      <c r="E160" s="2" t="s">
        <v>347</v>
      </c>
      <c r="F160" s="2" t="s">
        <v>593</v>
      </c>
      <c r="G160" s="2" t="s">
        <v>347</v>
      </c>
      <c r="H160" t="s">
        <v>22</v>
      </c>
      <c r="I160">
        <v>0.11751999999999999</v>
      </c>
      <c r="J160">
        <v>9.2700000000000005E-2</v>
      </c>
      <c r="K160">
        <v>5.1300000000000005E-2</v>
      </c>
      <c r="L160">
        <v>3.6899999999999995E-2</v>
      </c>
      <c r="M160">
        <v>0.13708000000000001</v>
      </c>
      <c r="N160">
        <v>8.8919999999999985E-2</v>
      </c>
      <c r="O160">
        <v>5.2440000000000001E-2</v>
      </c>
      <c r="P160">
        <v>3.8759999999999996E-2</v>
      </c>
      <c r="Q160">
        <v>0.25519999999999998</v>
      </c>
      <c r="R160">
        <f>SUM(M160:P160)</f>
        <v>0.31719999999999998</v>
      </c>
      <c r="S160">
        <f>SUM(I160:L160)</f>
        <v>0.29841999999999996</v>
      </c>
      <c r="T160">
        <f>AVERAGE(R160:S160)</f>
        <v>0.30780999999999997</v>
      </c>
      <c r="U160" s="2">
        <v>7.5379943350999999E-3</v>
      </c>
      <c r="V160" s="1"/>
    </row>
    <row r="161" spans="1:22" x14ac:dyDescent="0.25">
      <c r="A161" t="s">
        <v>349</v>
      </c>
      <c r="B161" t="s">
        <v>20</v>
      </c>
      <c r="C161" s="2" t="s">
        <v>347</v>
      </c>
      <c r="D161" t="s">
        <v>26</v>
      </c>
      <c r="E161" s="2" t="s">
        <v>347</v>
      </c>
      <c r="F161" s="2" t="s">
        <v>593</v>
      </c>
      <c r="G161" s="2" t="s">
        <v>347</v>
      </c>
      <c r="H161" t="s">
        <v>22</v>
      </c>
      <c r="I161">
        <v>0.11232</v>
      </c>
      <c r="J161">
        <v>9.0639999999999998E-2</v>
      </c>
      <c r="K161">
        <v>5.0160000000000003E-2</v>
      </c>
      <c r="L161">
        <v>3.6080000000000001E-2</v>
      </c>
      <c r="M161">
        <v>0.11592</v>
      </c>
      <c r="N161">
        <v>7.2540000000000007E-2</v>
      </c>
      <c r="O161">
        <v>4.2779999999999999E-2</v>
      </c>
      <c r="P161">
        <v>3.1620000000000002E-2</v>
      </c>
      <c r="Q161">
        <v>0.25230000000000002</v>
      </c>
      <c r="R161">
        <f>SUM(M161:P161)</f>
        <v>0.26285999999999998</v>
      </c>
      <c r="S161">
        <f>SUM(I161:L161)</f>
        <v>0.28920000000000001</v>
      </c>
      <c r="T161">
        <f>AVERAGE(R161:S161)</f>
        <v>0.27603</v>
      </c>
      <c r="U161" s="2">
        <v>8.9548312028000007E-3</v>
      </c>
      <c r="V161" s="1"/>
    </row>
    <row r="162" spans="1:22" x14ac:dyDescent="0.25">
      <c r="A162" t="s">
        <v>278</v>
      </c>
      <c r="B162" t="s">
        <v>20</v>
      </c>
      <c r="C162" t="s">
        <v>25</v>
      </c>
      <c r="D162" t="s">
        <v>50</v>
      </c>
      <c r="E162" t="s">
        <v>279</v>
      </c>
      <c r="F162" s="2" t="s">
        <v>592</v>
      </c>
      <c r="G162" t="s">
        <v>33</v>
      </c>
      <c r="H162" t="s">
        <v>22</v>
      </c>
      <c r="I162">
        <v>2.7543999999999999E-2</v>
      </c>
      <c r="J162">
        <v>3.2870999999999997E-2</v>
      </c>
      <c r="K162">
        <v>2.4697E-2</v>
      </c>
      <c r="L162">
        <v>1.1462E-2</v>
      </c>
      <c r="M162">
        <v>1.6514000000000001E-2</v>
      </c>
      <c r="N162">
        <v>2.5144E-2</v>
      </c>
      <c r="O162">
        <v>5.6839999999999998E-3</v>
      </c>
      <c r="P162">
        <v>9.7780000000000002E-3</v>
      </c>
      <c r="Q162">
        <v>5.0416000000000002E-2</v>
      </c>
      <c r="R162">
        <v>5.7119999999999997E-2</v>
      </c>
      <c r="S162">
        <v>9.6573999999999993E-2</v>
      </c>
      <c r="T162">
        <v>7.6846999999999999E-2</v>
      </c>
      <c r="U162" s="1">
        <v>2.1699999999999999E-5</v>
      </c>
      <c r="V162" s="1"/>
    </row>
    <row r="163" spans="1:22" x14ac:dyDescent="0.25">
      <c r="A163" t="s">
        <v>323</v>
      </c>
      <c r="B163" t="s">
        <v>20</v>
      </c>
      <c r="C163" t="s">
        <v>35</v>
      </c>
      <c r="D163" t="s">
        <v>41</v>
      </c>
      <c r="E163" t="s">
        <v>324</v>
      </c>
      <c r="F163" s="2" t="s">
        <v>592</v>
      </c>
      <c r="G163" t="s">
        <v>33</v>
      </c>
      <c r="H163" t="s">
        <v>29</v>
      </c>
      <c r="I163">
        <v>4.3318000000000002E-2</v>
      </c>
      <c r="J163">
        <v>3.2171999999999999E-2</v>
      </c>
      <c r="K163">
        <v>1.5542E-2</v>
      </c>
      <c r="L163">
        <v>1.3122E-2</v>
      </c>
      <c r="M163">
        <v>2.989E-2</v>
      </c>
      <c r="N163">
        <v>2.6474999999999999E-2</v>
      </c>
      <c r="O163">
        <v>8.5629999999999994E-3</v>
      </c>
      <c r="P163">
        <v>1.1582E-2</v>
      </c>
      <c r="Q163">
        <v>0.107558</v>
      </c>
      <c r="R163">
        <v>7.6509999999999995E-2</v>
      </c>
      <c r="S163">
        <v>0.104154</v>
      </c>
      <c r="T163">
        <v>9.0331999999999996E-2</v>
      </c>
      <c r="U163" s="1">
        <v>7.8800000000000004E-5</v>
      </c>
      <c r="V163" s="1"/>
    </row>
    <row r="164" spans="1:22" x14ac:dyDescent="0.25">
      <c r="A164" t="s">
        <v>270</v>
      </c>
      <c r="B164" t="s">
        <v>20</v>
      </c>
      <c r="C164" t="s">
        <v>35</v>
      </c>
      <c r="D164" t="s">
        <v>52</v>
      </c>
      <c r="E164" t="s">
        <v>271</v>
      </c>
      <c r="F164" s="2" t="s">
        <v>592</v>
      </c>
      <c r="G164" t="s">
        <v>38</v>
      </c>
      <c r="H164" t="s">
        <v>22</v>
      </c>
      <c r="I164">
        <v>2.453E-2</v>
      </c>
      <c r="J164">
        <v>1.823E-2</v>
      </c>
      <c r="K164">
        <v>1.1297E-2</v>
      </c>
      <c r="L164">
        <v>1.1799E-2</v>
      </c>
      <c r="M164">
        <v>2.3477000000000001E-2</v>
      </c>
      <c r="N164">
        <v>1.3617000000000001E-2</v>
      </c>
      <c r="O164">
        <v>8.7849999999999994E-3</v>
      </c>
      <c r="P164">
        <v>1.0342E-2</v>
      </c>
      <c r="Q164">
        <v>8.3063999999999999E-2</v>
      </c>
      <c r="R164">
        <v>5.6221E-2</v>
      </c>
      <c r="S164">
        <v>6.5855999999999998E-2</v>
      </c>
      <c r="T164">
        <v>6.1038500000000002E-2</v>
      </c>
      <c r="U164" s="1">
        <v>2.23E-4</v>
      </c>
      <c r="V164" s="1"/>
    </row>
    <row r="165" spans="1:22" x14ac:dyDescent="0.25">
      <c r="A165" t="s">
        <v>152</v>
      </c>
      <c r="B165" t="s">
        <v>20</v>
      </c>
      <c r="C165" t="s">
        <v>25</v>
      </c>
      <c r="D165" t="s">
        <v>47</v>
      </c>
      <c r="E165" t="s">
        <v>153</v>
      </c>
      <c r="F165" s="2" t="s">
        <v>592</v>
      </c>
      <c r="G165" t="s">
        <v>28</v>
      </c>
      <c r="H165" t="s">
        <v>39</v>
      </c>
      <c r="I165">
        <v>0.46045999999999998</v>
      </c>
      <c r="J165">
        <v>0.50366</v>
      </c>
      <c r="K165">
        <v>0.82813000000000003</v>
      </c>
      <c r="L165">
        <v>0.20100999999999999</v>
      </c>
      <c r="M165">
        <v>0.41499999999999998</v>
      </c>
      <c r="N165">
        <v>0.76556000000000002</v>
      </c>
      <c r="O165">
        <v>0.71450000000000002</v>
      </c>
      <c r="P165">
        <v>0.21214</v>
      </c>
      <c r="Q165">
        <v>1.1453800000000001</v>
      </c>
      <c r="R165">
        <v>2.1072000000000002</v>
      </c>
      <c r="S165">
        <v>1.99326</v>
      </c>
      <c r="T165">
        <v>2.05023</v>
      </c>
      <c r="U165" s="1">
        <v>0.52400000000000002</v>
      </c>
      <c r="V165" s="1"/>
    </row>
    <row r="166" spans="1:22" x14ac:dyDescent="0.25">
      <c r="A166" t="s">
        <v>225</v>
      </c>
      <c r="B166" t="s">
        <v>20</v>
      </c>
      <c r="C166" t="s">
        <v>25</v>
      </c>
      <c r="D166" t="s">
        <v>47</v>
      </c>
      <c r="E166" t="s">
        <v>153</v>
      </c>
      <c r="F166" s="2" t="s">
        <v>592</v>
      </c>
      <c r="G166" t="s">
        <v>28</v>
      </c>
      <c r="H166" t="s">
        <v>39</v>
      </c>
      <c r="I166">
        <v>0.32206000000000001</v>
      </c>
      <c r="J166">
        <v>0.34059</v>
      </c>
      <c r="K166">
        <v>0.44732</v>
      </c>
      <c r="L166">
        <v>0.15683</v>
      </c>
      <c r="M166">
        <v>0.27282000000000001</v>
      </c>
      <c r="N166">
        <v>0.4657</v>
      </c>
      <c r="O166">
        <v>0.32223000000000002</v>
      </c>
      <c r="P166">
        <v>0.14352000000000001</v>
      </c>
      <c r="Q166">
        <v>0.89300000000000002</v>
      </c>
      <c r="R166">
        <v>1.20427</v>
      </c>
      <c r="S166">
        <v>1.2667999999999999</v>
      </c>
      <c r="T166">
        <v>1.235535</v>
      </c>
      <c r="U166" s="1">
        <v>0.17299999999999999</v>
      </c>
      <c r="V166" s="1"/>
    </row>
    <row r="167" spans="1:22" x14ac:dyDescent="0.25">
      <c r="A167" t="s">
        <v>156</v>
      </c>
      <c r="B167" t="s">
        <v>30</v>
      </c>
      <c r="C167" t="s">
        <v>25</v>
      </c>
      <c r="D167" t="s">
        <v>140</v>
      </c>
      <c r="E167" t="s">
        <v>157</v>
      </c>
      <c r="F167" s="2" t="s">
        <v>592</v>
      </c>
      <c r="G167" t="s">
        <v>28</v>
      </c>
      <c r="H167" t="s">
        <v>39</v>
      </c>
      <c r="I167">
        <v>0.64044999999999996</v>
      </c>
      <c r="J167">
        <v>0.42868000000000001</v>
      </c>
      <c r="K167">
        <v>0.13149</v>
      </c>
      <c r="L167">
        <v>0.14738999999999999</v>
      </c>
      <c r="M167">
        <v>0.55408000000000002</v>
      </c>
      <c r="N167">
        <v>0.47110999999999997</v>
      </c>
      <c r="O167">
        <v>0.24218999999999999</v>
      </c>
      <c r="P167">
        <v>0.1908</v>
      </c>
      <c r="Q167">
        <v>1.6810099999999999</v>
      </c>
      <c r="R167">
        <v>1.45818</v>
      </c>
      <c r="S167">
        <v>1.3480099999999999</v>
      </c>
      <c r="T167">
        <v>1.403095</v>
      </c>
      <c r="U167" s="1">
        <v>1.43</v>
      </c>
      <c r="V167" s="1"/>
    </row>
    <row r="168" spans="1:22" x14ac:dyDescent="0.25">
      <c r="A168" t="s">
        <v>197</v>
      </c>
      <c r="B168" t="s">
        <v>30</v>
      </c>
      <c r="C168" t="s">
        <v>25</v>
      </c>
      <c r="D168" t="s">
        <v>92</v>
      </c>
      <c r="E168" t="s">
        <v>198</v>
      </c>
      <c r="F168" s="2" t="s">
        <v>592</v>
      </c>
      <c r="G168" t="s">
        <v>28</v>
      </c>
      <c r="H168" t="s">
        <v>23</v>
      </c>
      <c r="I168">
        <v>0.16385</v>
      </c>
      <c r="J168">
        <v>0.13378999999999999</v>
      </c>
      <c r="K168">
        <v>7.2749999999999995E-2</v>
      </c>
      <c r="L168">
        <v>3.8010000000000002E-2</v>
      </c>
      <c r="M168">
        <v>0.14660000000000001</v>
      </c>
      <c r="N168">
        <v>0.12998000000000001</v>
      </c>
      <c r="O168">
        <v>6.1460000000000001E-2</v>
      </c>
      <c r="P168">
        <v>4.4420000000000001E-2</v>
      </c>
      <c r="Q168">
        <v>0.51158000000000003</v>
      </c>
      <c r="R168">
        <v>0.38246000000000002</v>
      </c>
      <c r="S168">
        <v>0.40839999999999999</v>
      </c>
      <c r="T168">
        <v>0.39543</v>
      </c>
      <c r="U168" s="1">
        <v>1.7399999999999999E-2</v>
      </c>
      <c r="V168" s="1"/>
    </row>
    <row r="169" spans="1:22" x14ac:dyDescent="0.25">
      <c r="A169" t="s">
        <v>276</v>
      </c>
      <c r="B169" t="s">
        <v>30</v>
      </c>
      <c r="C169" t="s">
        <v>25</v>
      </c>
      <c r="D169" t="s">
        <v>92</v>
      </c>
      <c r="E169" t="s">
        <v>198</v>
      </c>
      <c r="F169" s="2" t="s">
        <v>592</v>
      </c>
      <c r="G169" t="s">
        <v>28</v>
      </c>
      <c r="H169" t="s">
        <v>23</v>
      </c>
      <c r="I169">
        <v>0.19753000000000001</v>
      </c>
      <c r="J169">
        <v>0.14212</v>
      </c>
      <c r="K169">
        <v>9.1009999999999994E-2</v>
      </c>
      <c r="L169">
        <v>7.3120000000000004E-2</v>
      </c>
      <c r="M169">
        <v>0.16213</v>
      </c>
      <c r="N169">
        <v>0.13119</v>
      </c>
      <c r="O169">
        <v>7.8839999999999993E-2</v>
      </c>
      <c r="P169">
        <v>9.6780000000000005E-2</v>
      </c>
      <c r="Q169">
        <v>0.63558000000000003</v>
      </c>
      <c r="R169">
        <v>0.46894000000000002</v>
      </c>
      <c r="S169">
        <v>0.50378000000000001</v>
      </c>
      <c r="T169">
        <v>0.48636000000000001</v>
      </c>
      <c r="U169" s="1">
        <v>2.92E-2</v>
      </c>
      <c r="V169" s="1"/>
    </row>
    <row r="170" spans="1:22" x14ac:dyDescent="0.25">
      <c r="A170" t="s">
        <v>349</v>
      </c>
      <c r="B170" t="s">
        <v>20</v>
      </c>
      <c r="C170" s="2" t="s">
        <v>345</v>
      </c>
      <c r="D170" t="s">
        <v>26</v>
      </c>
      <c r="E170" s="2" t="s">
        <v>345</v>
      </c>
      <c r="F170" s="2" t="s">
        <v>593</v>
      </c>
      <c r="G170" s="2" t="s">
        <v>345</v>
      </c>
      <c r="H170" t="s">
        <v>22</v>
      </c>
      <c r="I170">
        <v>0.23064000000000001</v>
      </c>
      <c r="J170">
        <v>0.30170999999999998</v>
      </c>
      <c r="K170">
        <v>0.16757999999999998</v>
      </c>
      <c r="L170">
        <v>7.7519999999999992E-2</v>
      </c>
      <c r="M170">
        <v>0.21210000000000001</v>
      </c>
      <c r="N170">
        <v>0.315</v>
      </c>
      <c r="O170">
        <v>7.9040000000000013E-2</v>
      </c>
      <c r="P170">
        <v>4.9399999999999999E-2</v>
      </c>
      <c r="Q170">
        <v>0.59754999999999991</v>
      </c>
      <c r="R170">
        <f>SUM(M170:P170)</f>
        <v>0.65554000000000001</v>
      </c>
      <c r="S170">
        <f>SUM(I170:L170)</f>
        <v>0.77744999999999997</v>
      </c>
      <c r="T170">
        <f>AVERAGE(R170:S170)</f>
        <v>0.71649499999999999</v>
      </c>
      <c r="U170" s="4">
        <v>2.9167456101600001E-2</v>
      </c>
      <c r="V170" s="1"/>
    </row>
    <row r="171" spans="1:22" x14ac:dyDescent="0.25">
      <c r="A171" t="s">
        <v>349</v>
      </c>
      <c r="B171" t="s">
        <v>20</v>
      </c>
      <c r="C171" s="2" t="s">
        <v>589</v>
      </c>
      <c r="D171" t="s">
        <v>26</v>
      </c>
      <c r="E171" s="2" t="s">
        <v>589</v>
      </c>
      <c r="F171" s="2" t="s">
        <v>593</v>
      </c>
      <c r="G171" s="2" t="s">
        <v>589</v>
      </c>
      <c r="H171" t="s">
        <v>22</v>
      </c>
      <c r="I171" s="2">
        <v>0.22666139999999999</v>
      </c>
      <c r="J171" s="2">
        <v>0.22769784500000001</v>
      </c>
      <c r="K171" s="2">
        <v>0.12274038</v>
      </c>
      <c r="L171" s="2">
        <v>3.3868519999999999E-2</v>
      </c>
      <c r="M171" s="2">
        <v>0.16447267800000001</v>
      </c>
      <c r="N171" s="2">
        <v>0.23743277999999998</v>
      </c>
      <c r="O171" s="2">
        <v>0.12766853</v>
      </c>
      <c r="P171" s="2">
        <v>6.0387263999999996E-2</v>
      </c>
      <c r="Q171" s="2">
        <v>0.69305399999999995</v>
      </c>
      <c r="R171">
        <f>SUM(M171:P171)</f>
        <v>0.58996125199999994</v>
      </c>
      <c r="S171">
        <f>SUM(I171:L171)</f>
        <v>0.61096814499999996</v>
      </c>
      <c r="T171">
        <f>AVERAGE(R171:S171)</f>
        <v>0.60046469849999995</v>
      </c>
      <c r="U171" s="2">
        <v>1.9596698912990144E-2</v>
      </c>
      <c r="V171" s="1"/>
    </row>
    <row r="172" spans="1:22" x14ac:dyDescent="0.25">
      <c r="A172" t="s">
        <v>349</v>
      </c>
      <c r="B172" t="s">
        <v>20</v>
      </c>
      <c r="C172" s="2" t="s">
        <v>589</v>
      </c>
      <c r="D172" t="s">
        <v>26</v>
      </c>
      <c r="E172" s="2" t="s">
        <v>589</v>
      </c>
      <c r="F172" s="2" t="s">
        <v>593</v>
      </c>
      <c r="G172" s="2" t="s">
        <v>589</v>
      </c>
      <c r="H172" t="s">
        <v>22</v>
      </c>
      <c r="I172" s="2">
        <v>0.2079</v>
      </c>
      <c r="J172" s="2">
        <v>0.23029999999999998</v>
      </c>
      <c r="K172" s="2">
        <v>0.10488000000000001</v>
      </c>
      <c r="L172" s="2">
        <v>2.6143999999999997E-2</v>
      </c>
      <c r="M172" s="2">
        <v>0.17077499999999998</v>
      </c>
      <c r="N172" s="2">
        <v>0.22276799999999999</v>
      </c>
      <c r="O172" s="2">
        <v>0.13107999999999997</v>
      </c>
      <c r="P172" s="2">
        <v>3.0744E-2</v>
      </c>
      <c r="Q172" s="2">
        <v>0.56459999999999999</v>
      </c>
      <c r="R172">
        <f>SUM(M172:P172)</f>
        <v>0.55536699999999994</v>
      </c>
      <c r="S172">
        <f>SUM(I172:L172)</f>
        <v>0.56922399999999995</v>
      </c>
      <c r="T172">
        <f>AVERAGE(R172:S172)</f>
        <v>0.56229549999999995</v>
      </c>
      <c r="U172" s="2">
        <v>1.2053571022146997E-2</v>
      </c>
      <c r="V172" s="1"/>
    </row>
    <row r="173" spans="1:22" x14ac:dyDescent="0.25">
      <c r="A173" t="s">
        <v>349</v>
      </c>
      <c r="B173" t="s">
        <v>20</v>
      </c>
      <c r="C173" s="2" t="s">
        <v>589</v>
      </c>
      <c r="D173" t="s">
        <v>26</v>
      </c>
      <c r="E173" s="2" t="s">
        <v>589</v>
      </c>
      <c r="F173" s="2" t="s">
        <v>593</v>
      </c>
      <c r="G173" s="2" t="s">
        <v>589</v>
      </c>
      <c r="H173" t="s">
        <v>22</v>
      </c>
      <c r="I173" s="2">
        <v>0.252</v>
      </c>
      <c r="J173" s="2">
        <v>0.21855000000000002</v>
      </c>
      <c r="K173" s="2">
        <v>0.12881999999999999</v>
      </c>
      <c r="L173" s="2">
        <v>3.26112E-2</v>
      </c>
      <c r="M173" s="2">
        <v>0.180504</v>
      </c>
      <c r="N173" s="2">
        <v>0.23868</v>
      </c>
      <c r="O173" s="2">
        <v>0.13220999999999997</v>
      </c>
      <c r="P173" s="2">
        <v>5.8968E-2</v>
      </c>
      <c r="Q173" s="2">
        <v>0.67799999999999994</v>
      </c>
      <c r="R173">
        <f>SUM(M173:P173)</f>
        <v>0.61036199999999996</v>
      </c>
      <c r="S173">
        <f>SUM(I173:L173)</f>
        <v>0.63198119999999991</v>
      </c>
      <c r="T173">
        <f>AVERAGE(R173:S173)</f>
        <v>0.62117159999999993</v>
      </c>
      <c r="U173" s="2">
        <v>1.9043499967895994E-2</v>
      </c>
      <c r="V173" s="1"/>
    </row>
    <row r="174" spans="1:22" x14ac:dyDescent="0.25">
      <c r="A174" t="s">
        <v>349</v>
      </c>
      <c r="B174" t="s">
        <v>20</v>
      </c>
      <c r="C174" s="2" t="s">
        <v>589</v>
      </c>
      <c r="D174" t="s">
        <v>26</v>
      </c>
      <c r="E174" s="2" t="s">
        <v>589</v>
      </c>
      <c r="F174" s="2" t="s">
        <v>593</v>
      </c>
      <c r="G174" s="2" t="s">
        <v>589</v>
      </c>
      <c r="H174" t="s">
        <v>22</v>
      </c>
      <c r="I174" s="2">
        <v>0.2079</v>
      </c>
      <c r="J174" s="2">
        <v>0.22089999999999999</v>
      </c>
      <c r="K174" s="2">
        <v>0.10829999999999999</v>
      </c>
      <c r="L174" s="2">
        <v>3.3023999999999998E-2</v>
      </c>
      <c r="M174" s="2">
        <v>0.16353000000000001</v>
      </c>
      <c r="N174" s="2">
        <v>0.22861799999999999</v>
      </c>
      <c r="O174" s="2">
        <v>0.11187000000000001</v>
      </c>
      <c r="P174" s="2">
        <v>4.8384000000000003E-2</v>
      </c>
      <c r="Q174" s="2">
        <v>0.60059999999999991</v>
      </c>
      <c r="R174">
        <f>SUM(M174:P174)</f>
        <v>0.55240199999999995</v>
      </c>
      <c r="S174">
        <f>SUM(I174:L174)</f>
        <v>0.57012399999999985</v>
      </c>
      <c r="T174">
        <f>AVERAGE(R174:S174)</f>
        <v>0.56126299999999985</v>
      </c>
      <c r="U174" s="2">
        <v>1.3676750343456993E-2</v>
      </c>
      <c r="V174" s="1"/>
    </row>
    <row r="175" spans="1:22" x14ac:dyDescent="0.25">
      <c r="A175" t="s">
        <v>349</v>
      </c>
      <c r="B175" t="s">
        <v>20</v>
      </c>
      <c r="C175" s="2" t="s">
        <v>589</v>
      </c>
      <c r="D175" t="s">
        <v>26</v>
      </c>
      <c r="E175" s="2" t="s">
        <v>589</v>
      </c>
      <c r="F175" s="2" t="s">
        <v>593</v>
      </c>
      <c r="G175" s="2" t="s">
        <v>589</v>
      </c>
      <c r="H175" t="s">
        <v>22</v>
      </c>
      <c r="I175" s="2">
        <v>0.189</v>
      </c>
      <c r="J175" s="2">
        <v>0.21149999999999999</v>
      </c>
      <c r="K175" s="2">
        <v>0.114</v>
      </c>
      <c r="L175" s="2">
        <v>2.6488000000000001E-2</v>
      </c>
      <c r="M175" s="2">
        <v>0.15318000000000001</v>
      </c>
      <c r="N175" s="2">
        <v>0.20124</v>
      </c>
      <c r="O175" s="2">
        <v>0.14238000000000001</v>
      </c>
      <c r="P175" s="2">
        <v>5.04E-2</v>
      </c>
      <c r="Q175" s="2">
        <v>0.504</v>
      </c>
      <c r="R175">
        <f>SUM(M175:P175)</f>
        <v>0.54720000000000002</v>
      </c>
      <c r="S175">
        <f>SUM(I175:L175)</f>
        <v>0.54098799999999991</v>
      </c>
      <c r="T175">
        <f>AVERAGE(R175:S175)</f>
        <v>0.54409399999999997</v>
      </c>
      <c r="U175" s="2">
        <v>9.4264445739999994E-3</v>
      </c>
      <c r="V175" s="1"/>
    </row>
    <row r="176" spans="1:22" x14ac:dyDescent="0.25">
      <c r="A176" t="s">
        <v>349</v>
      </c>
      <c r="B176" t="s">
        <v>20</v>
      </c>
      <c r="C176" s="2" t="s">
        <v>589</v>
      </c>
      <c r="D176" t="s">
        <v>26</v>
      </c>
      <c r="E176" s="2" t="s">
        <v>589</v>
      </c>
      <c r="F176" s="2" t="s">
        <v>593</v>
      </c>
      <c r="G176" s="2" t="s">
        <v>589</v>
      </c>
      <c r="H176" t="s">
        <v>22</v>
      </c>
      <c r="I176" s="2">
        <v>0.21630000000000002</v>
      </c>
      <c r="J176" s="2">
        <v>0.2162</v>
      </c>
      <c r="K176" s="2">
        <v>0.10715999999999999</v>
      </c>
      <c r="L176" s="2">
        <v>3.5432000000000005E-2</v>
      </c>
      <c r="M176" s="2">
        <v>0.17180999999999999</v>
      </c>
      <c r="N176" s="2">
        <v>0.22463999999999998</v>
      </c>
      <c r="O176" s="2">
        <v>0.10283</v>
      </c>
      <c r="P176" s="2">
        <v>4.8384000000000003E-2</v>
      </c>
      <c r="Q176" s="2">
        <v>0.58199999999999996</v>
      </c>
      <c r="R176">
        <f>SUM(M176:P176)</f>
        <v>0.54766399999999993</v>
      </c>
      <c r="S176">
        <f>SUM(I176:L176)</f>
        <v>0.57509200000000005</v>
      </c>
      <c r="T176">
        <f>AVERAGE(R176:S176)</f>
        <v>0.56137799999999993</v>
      </c>
      <c r="U176" s="2">
        <v>1.2824804776999998E-2</v>
      </c>
      <c r="V176" s="1"/>
    </row>
    <row r="177" spans="1:22" x14ac:dyDescent="0.25">
      <c r="A177" t="s">
        <v>349</v>
      </c>
      <c r="B177" t="s">
        <v>20</v>
      </c>
      <c r="C177" s="2" t="s">
        <v>589</v>
      </c>
      <c r="D177" t="s">
        <v>26</v>
      </c>
      <c r="E177" s="2" t="s">
        <v>589</v>
      </c>
      <c r="F177" s="2" t="s">
        <v>593</v>
      </c>
      <c r="G177" s="2" t="s">
        <v>589</v>
      </c>
      <c r="H177" t="s">
        <v>22</v>
      </c>
      <c r="I177" s="2">
        <v>0.17429999999999998</v>
      </c>
      <c r="J177" s="2">
        <v>0.23265</v>
      </c>
      <c r="K177" s="2">
        <v>0.10488000000000001</v>
      </c>
      <c r="L177" s="2">
        <v>2.3735999999999997E-2</v>
      </c>
      <c r="M177" s="2">
        <v>0.16146000000000002</v>
      </c>
      <c r="N177" s="2">
        <v>0.21293999999999999</v>
      </c>
      <c r="O177" s="2">
        <v>0.12091000000000002</v>
      </c>
      <c r="P177" s="2">
        <v>5.1408000000000002E-2</v>
      </c>
      <c r="Q177" s="2">
        <v>0.58199999999999996</v>
      </c>
      <c r="R177">
        <f>SUM(M177:P177)</f>
        <v>0.54671800000000004</v>
      </c>
      <c r="S177">
        <f>SUM(I177:L177)</f>
        <v>0.53556599999999999</v>
      </c>
      <c r="T177">
        <f>AVERAGE(R177:S177)</f>
        <v>0.54114200000000001</v>
      </c>
      <c r="U177" s="2">
        <v>1.2494229742999997E-2</v>
      </c>
      <c r="V177" s="1"/>
    </row>
    <row r="178" spans="1:22" x14ac:dyDescent="0.25">
      <c r="A178" t="s">
        <v>349</v>
      </c>
      <c r="B178" t="s">
        <v>20</v>
      </c>
      <c r="C178" s="2" t="s">
        <v>589</v>
      </c>
      <c r="D178" t="s">
        <v>26</v>
      </c>
      <c r="E178" s="2" t="s">
        <v>589</v>
      </c>
      <c r="F178" s="2" t="s">
        <v>593</v>
      </c>
      <c r="G178" s="2" t="s">
        <v>589</v>
      </c>
      <c r="H178" t="s">
        <v>22</v>
      </c>
      <c r="I178" s="2">
        <v>0.189</v>
      </c>
      <c r="J178" s="2">
        <v>0.21855000000000002</v>
      </c>
      <c r="K178" s="2">
        <v>0.10829999999999999</v>
      </c>
      <c r="L178" s="2">
        <v>2.7175999999999999E-2</v>
      </c>
      <c r="M178" s="2">
        <v>0.17802000000000001</v>
      </c>
      <c r="N178" s="2">
        <v>0.19188</v>
      </c>
      <c r="O178" s="2">
        <v>0.14577000000000001</v>
      </c>
      <c r="P178" s="2">
        <v>4.7879999999999992E-2</v>
      </c>
      <c r="Q178" s="2">
        <v>0.504</v>
      </c>
      <c r="R178">
        <f>SUM(M178:P178)</f>
        <v>0.56355000000000011</v>
      </c>
      <c r="S178">
        <f>SUM(I178:L178)</f>
        <v>0.54302600000000001</v>
      </c>
      <c r="T178">
        <f>AVERAGE(R178:S178)</f>
        <v>0.553288</v>
      </c>
      <c r="U178" s="2">
        <v>9.5405168159999991E-3</v>
      </c>
      <c r="V178" s="1"/>
    </row>
    <row r="179" spans="1:22" x14ac:dyDescent="0.25">
      <c r="A179" t="s">
        <v>349</v>
      </c>
      <c r="B179" t="s">
        <v>20</v>
      </c>
      <c r="C179" s="2" t="s">
        <v>589</v>
      </c>
      <c r="D179" t="s">
        <v>26</v>
      </c>
      <c r="E179" s="2" t="s">
        <v>589</v>
      </c>
      <c r="F179" s="2" t="s">
        <v>593</v>
      </c>
      <c r="G179" s="2" t="s">
        <v>589</v>
      </c>
      <c r="H179" t="s">
        <v>22</v>
      </c>
      <c r="I179" s="2">
        <v>0.1638</v>
      </c>
      <c r="J179" s="2">
        <v>0.23499999999999999</v>
      </c>
      <c r="K179" s="2">
        <v>9.3479999999999994E-2</v>
      </c>
      <c r="L179" s="2">
        <v>2.7175999999999999E-2</v>
      </c>
      <c r="M179" s="2">
        <v>0.15525</v>
      </c>
      <c r="N179" s="2">
        <v>0.21293999999999999</v>
      </c>
      <c r="O179" s="2">
        <v>0.13899</v>
      </c>
      <c r="P179" s="2">
        <v>5.0903999999999998E-2</v>
      </c>
      <c r="Q179" s="2">
        <v>0.59399999999999997</v>
      </c>
      <c r="R179">
        <f>SUM(M179:P179)</f>
        <v>0.55808399999999991</v>
      </c>
      <c r="S179">
        <f>SUM(I179:L179)</f>
        <v>0.51945600000000003</v>
      </c>
      <c r="T179">
        <f>AVERAGE(R179:S179)</f>
        <v>0.53876999999999997</v>
      </c>
      <c r="U179" s="2">
        <v>1.3072136362999998E-2</v>
      </c>
      <c r="V179" s="1"/>
    </row>
    <row r="180" spans="1:22" x14ac:dyDescent="0.25">
      <c r="A180" t="s">
        <v>349</v>
      </c>
      <c r="B180" t="s">
        <v>20</v>
      </c>
      <c r="C180" s="2" t="s">
        <v>589</v>
      </c>
      <c r="D180" t="s">
        <v>26</v>
      </c>
      <c r="E180" s="2" t="s">
        <v>589</v>
      </c>
      <c r="F180" s="2" t="s">
        <v>593</v>
      </c>
      <c r="G180" s="2" t="s">
        <v>589</v>
      </c>
      <c r="H180" t="s">
        <v>22</v>
      </c>
      <c r="I180" s="2">
        <v>0.1575</v>
      </c>
      <c r="J180" s="2">
        <v>0.20444999999999999</v>
      </c>
      <c r="K180" s="2">
        <v>0.10260000000000001</v>
      </c>
      <c r="L180" s="2">
        <v>2.1328E-2</v>
      </c>
      <c r="M180" s="2">
        <v>0.15110999999999999</v>
      </c>
      <c r="N180" s="2">
        <v>0.19656000000000001</v>
      </c>
      <c r="O180" s="2">
        <v>0.10961</v>
      </c>
      <c r="P180" s="2">
        <v>4.4351999999999996E-2</v>
      </c>
      <c r="Q180" s="2">
        <v>0.55800000000000005</v>
      </c>
      <c r="R180">
        <f>SUM(M180:P180)</f>
        <v>0.50163199999999997</v>
      </c>
      <c r="S180">
        <f>SUM(I180:L180)</f>
        <v>0.48587800000000003</v>
      </c>
      <c r="T180">
        <f>AVERAGE(R180:S180)</f>
        <v>0.493755</v>
      </c>
      <c r="U180" s="2">
        <v>1.0915116654999999E-2</v>
      </c>
      <c r="V180" s="1"/>
    </row>
    <row r="181" spans="1:22" x14ac:dyDescent="0.25">
      <c r="A181" t="s">
        <v>349</v>
      </c>
      <c r="B181" t="s">
        <v>20</v>
      </c>
      <c r="C181" s="2" t="s">
        <v>589</v>
      </c>
      <c r="D181" t="s">
        <v>26</v>
      </c>
      <c r="E181" s="2" t="s">
        <v>589</v>
      </c>
      <c r="F181" s="2" t="s">
        <v>593</v>
      </c>
      <c r="G181" s="2" t="s">
        <v>589</v>
      </c>
      <c r="H181" t="s">
        <v>22</v>
      </c>
      <c r="I181" s="2">
        <v>0.1953</v>
      </c>
      <c r="J181" s="2">
        <v>0.22325</v>
      </c>
      <c r="K181" s="2">
        <v>0.114</v>
      </c>
      <c r="L181" s="2">
        <v>2.3392E-2</v>
      </c>
      <c r="M181" s="2">
        <v>0.16560000000000002</v>
      </c>
      <c r="N181" s="2">
        <v>0.22463999999999998</v>
      </c>
      <c r="O181" s="2">
        <v>0.13785999999999998</v>
      </c>
      <c r="P181" s="2">
        <v>4.7375999999999995E-2</v>
      </c>
      <c r="Q181" s="2">
        <v>0.58199999999999996</v>
      </c>
      <c r="R181">
        <f>SUM(M181:P181)</f>
        <v>0.57547599999999999</v>
      </c>
      <c r="S181">
        <f>SUM(I181:L181)</f>
        <v>0.55594199999999994</v>
      </c>
      <c r="T181">
        <f>AVERAGE(R181:S181)</f>
        <v>0.56570900000000002</v>
      </c>
      <c r="U181" s="2">
        <v>1.2825474058999997E-2</v>
      </c>
      <c r="V181" s="1"/>
    </row>
    <row r="182" spans="1:22" x14ac:dyDescent="0.25">
      <c r="A182" t="s">
        <v>349</v>
      </c>
      <c r="B182" t="s">
        <v>20</v>
      </c>
      <c r="C182" s="2" t="s">
        <v>589</v>
      </c>
      <c r="D182" t="s">
        <v>26</v>
      </c>
      <c r="E182" s="2" t="s">
        <v>589</v>
      </c>
      <c r="F182" s="2" t="s">
        <v>593</v>
      </c>
      <c r="G182" s="2" t="s">
        <v>589</v>
      </c>
      <c r="H182" t="s">
        <v>22</v>
      </c>
      <c r="I182" s="2">
        <v>0.1638</v>
      </c>
      <c r="J182" s="2">
        <v>0.24205000000000002</v>
      </c>
      <c r="K182" s="2">
        <v>7.6380000000000003E-2</v>
      </c>
      <c r="L182" s="2">
        <v>2.0983999999999999E-2</v>
      </c>
      <c r="M182" s="2">
        <v>0.17180999999999999</v>
      </c>
      <c r="N182" s="2">
        <v>0.20358000000000001</v>
      </c>
      <c r="O182" s="2">
        <v>0.11978</v>
      </c>
      <c r="P182" s="2">
        <v>4.2335999999999999E-2</v>
      </c>
      <c r="Q182" s="2">
        <v>0.53400000000000003</v>
      </c>
      <c r="R182">
        <f>SUM(M182:P182)</f>
        <v>0.53750600000000004</v>
      </c>
      <c r="S182">
        <f>SUM(I182:L182)</f>
        <v>0.50321400000000005</v>
      </c>
      <c r="T182">
        <f>AVERAGE(R182:S182)</f>
        <v>0.52036000000000004</v>
      </c>
      <c r="U182" s="2">
        <v>1.0258814211E-2</v>
      </c>
      <c r="V182" s="1"/>
    </row>
    <row r="183" spans="1:22" x14ac:dyDescent="0.25">
      <c r="A183" t="s">
        <v>349</v>
      </c>
      <c r="B183" t="s">
        <v>20</v>
      </c>
      <c r="C183" s="2" t="s">
        <v>589</v>
      </c>
      <c r="D183" t="s">
        <v>26</v>
      </c>
      <c r="E183" s="2" t="s">
        <v>589</v>
      </c>
      <c r="F183" s="2" t="s">
        <v>593</v>
      </c>
      <c r="G183" s="2" t="s">
        <v>589</v>
      </c>
      <c r="H183" t="s">
        <v>22</v>
      </c>
      <c r="I183" s="2">
        <v>0.21420000000000003</v>
      </c>
      <c r="J183" s="2">
        <v>0.23499999999999999</v>
      </c>
      <c r="K183" s="2">
        <v>0.10944</v>
      </c>
      <c r="L183" s="2">
        <v>2.7864E-2</v>
      </c>
      <c r="M183" s="2">
        <v>0.18630000000000002</v>
      </c>
      <c r="N183" s="2">
        <v>0.22932</v>
      </c>
      <c r="O183" s="2">
        <v>0.13334000000000001</v>
      </c>
      <c r="P183" s="2">
        <v>4.5863999999999995E-2</v>
      </c>
      <c r="Q183" s="2">
        <v>0.64200000000000002</v>
      </c>
      <c r="R183">
        <f>SUM(M183:P183)</f>
        <v>0.59482400000000002</v>
      </c>
      <c r="S183">
        <f>SUM(I183:L183)</f>
        <v>0.58650400000000003</v>
      </c>
      <c r="T183">
        <f>AVERAGE(R183:S183)</f>
        <v>0.59066400000000008</v>
      </c>
      <c r="U183" s="2">
        <v>1.6269860271000001E-2</v>
      </c>
      <c r="V183" s="1"/>
    </row>
    <row r="184" spans="1:22" x14ac:dyDescent="0.25">
      <c r="A184" t="s">
        <v>349</v>
      </c>
      <c r="B184" t="s">
        <v>20</v>
      </c>
      <c r="C184" s="2" t="s">
        <v>589</v>
      </c>
      <c r="D184" t="s">
        <v>26</v>
      </c>
      <c r="E184" s="2" t="s">
        <v>589</v>
      </c>
      <c r="F184" s="2" t="s">
        <v>593</v>
      </c>
      <c r="G184" s="2" t="s">
        <v>589</v>
      </c>
      <c r="H184" t="s">
        <v>22</v>
      </c>
      <c r="I184" s="2">
        <v>0.16800000000000001</v>
      </c>
      <c r="J184" s="2">
        <v>0.24205000000000002</v>
      </c>
      <c r="K184" s="2">
        <v>0.10488000000000001</v>
      </c>
      <c r="L184" s="2">
        <v>3.1303999999999998E-2</v>
      </c>
      <c r="M184" s="2">
        <v>0.18837000000000001</v>
      </c>
      <c r="N184" s="2">
        <v>0.21059999999999998</v>
      </c>
      <c r="O184" s="2">
        <v>0.12656000000000001</v>
      </c>
      <c r="P184" s="2">
        <v>4.5863999999999995E-2</v>
      </c>
      <c r="Q184" s="2">
        <v>0.57599999999999996</v>
      </c>
      <c r="R184">
        <f>SUM(M184:P184)</f>
        <v>0.57139400000000007</v>
      </c>
      <c r="S184">
        <f>SUM(I184:L184)</f>
        <v>0.546234</v>
      </c>
      <c r="T184">
        <f>AVERAGE(R184:S184)</f>
        <v>0.55881400000000003</v>
      </c>
      <c r="U184" s="2">
        <v>1.2427601613999998E-2</v>
      </c>
      <c r="V184" s="1"/>
    </row>
    <row r="185" spans="1:22" x14ac:dyDescent="0.25">
      <c r="A185" t="s">
        <v>349</v>
      </c>
      <c r="B185" t="s">
        <v>20</v>
      </c>
      <c r="C185" s="2" t="s">
        <v>589</v>
      </c>
      <c r="D185" t="s">
        <v>26</v>
      </c>
      <c r="E185" s="2" t="s">
        <v>589</v>
      </c>
      <c r="F185" s="2" t="s">
        <v>593</v>
      </c>
      <c r="G185" s="2" t="s">
        <v>589</v>
      </c>
      <c r="H185" t="s">
        <v>22</v>
      </c>
      <c r="I185" s="2">
        <v>0.17010000000000003</v>
      </c>
      <c r="J185" s="2">
        <v>0.19035000000000002</v>
      </c>
      <c r="K185" s="2">
        <v>9.0060000000000001E-2</v>
      </c>
      <c r="L185" s="2">
        <v>2.9927999999999996E-2</v>
      </c>
      <c r="M185" s="2">
        <v>0.16767000000000001</v>
      </c>
      <c r="N185" s="2">
        <v>0.21059999999999998</v>
      </c>
      <c r="O185" s="2">
        <v>0.11752000000000001</v>
      </c>
      <c r="P185" s="2">
        <v>4.2335999999999999E-2</v>
      </c>
      <c r="Q185" s="2">
        <v>0.46800000000000003</v>
      </c>
      <c r="R185">
        <f>SUM(M185:P185)</f>
        <v>0.53812599999999999</v>
      </c>
      <c r="S185">
        <f>SUM(I185:L185)</f>
        <v>0.48043800000000009</v>
      </c>
      <c r="T185">
        <f>AVERAGE(R185:S185)</f>
        <v>0.50928200000000001</v>
      </c>
      <c r="U185" s="2">
        <v>7.7981658400000011E-3</v>
      </c>
      <c r="V185" s="1"/>
    </row>
    <row r="186" spans="1:22" x14ac:dyDescent="0.25">
      <c r="A186" t="s">
        <v>349</v>
      </c>
      <c r="B186" t="s">
        <v>20</v>
      </c>
      <c r="C186" s="2" t="s">
        <v>589</v>
      </c>
      <c r="D186" t="s">
        <v>26</v>
      </c>
      <c r="E186" s="2" t="s">
        <v>589</v>
      </c>
      <c r="F186" s="2" t="s">
        <v>593</v>
      </c>
      <c r="G186" s="2" t="s">
        <v>589</v>
      </c>
      <c r="H186" t="s">
        <v>22</v>
      </c>
      <c r="I186" s="2">
        <v>0.17010000000000003</v>
      </c>
      <c r="J186" s="2">
        <v>0.24205000000000002</v>
      </c>
      <c r="K186" s="2">
        <v>0.1197</v>
      </c>
      <c r="L186" s="2">
        <v>2.1672E-2</v>
      </c>
      <c r="M186" s="2">
        <v>0.19251000000000001</v>
      </c>
      <c r="N186" s="2">
        <v>0.21762000000000001</v>
      </c>
      <c r="O186" s="2">
        <v>0.12204000000000001</v>
      </c>
      <c r="P186" s="2">
        <v>5.3928000000000004E-2</v>
      </c>
      <c r="Q186" s="2">
        <v>0.624</v>
      </c>
      <c r="R186">
        <f>SUM(M186:P186)</f>
        <v>0.58609800000000001</v>
      </c>
      <c r="S186">
        <f>SUM(I186:L186)</f>
        <v>0.55352200000000007</v>
      </c>
      <c r="T186">
        <f>AVERAGE(R186:S186)</f>
        <v>0.56981000000000004</v>
      </c>
      <c r="U186" s="2">
        <v>1.4956151161999999E-2</v>
      </c>
      <c r="V186" s="1"/>
    </row>
    <row r="187" spans="1:22" ht="15.75" x14ac:dyDescent="0.25">
      <c r="A187" t="s">
        <v>349</v>
      </c>
      <c r="B187" t="s">
        <v>20</v>
      </c>
      <c r="C187" s="2" t="s">
        <v>341</v>
      </c>
      <c r="D187" t="s">
        <v>26</v>
      </c>
      <c r="E187" s="2" t="s">
        <v>341</v>
      </c>
      <c r="F187" s="2" t="s">
        <v>593</v>
      </c>
      <c r="G187" s="2" t="s">
        <v>341</v>
      </c>
      <c r="H187" t="s">
        <v>22</v>
      </c>
      <c r="I187">
        <v>0.23311999999999997</v>
      </c>
      <c r="J187">
        <v>0.20558999999999999</v>
      </c>
      <c r="K187">
        <v>0.11319</v>
      </c>
      <c r="L187">
        <v>5.2359999999999997E-2</v>
      </c>
      <c r="M187">
        <v>0.18584000000000001</v>
      </c>
      <c r="N187">
        <v>0.2016</v>
      </c>
      <c r="O187">
        <v>9.9839999999999998E-2</v>
      </c>
      <c r="P187">
        <v>6.2399999999999997E-2</v>
      </c>
      <c r="Q187">
        <v>0.54093999999999998</v>
      </c>
      <c r="R187">
        <f>SUM(M187:P187)</f>
        <v>0.54967999999999995</v>
      </c>
      <c r="S187">
        <f>SUM(I187:L187)</f>
        <v>0.60425999999999991</v>
      </c>
      <c r="T187">
        <f>AVERAGE(R187:S187)</f>
        <v>0.57696999999999998</v>
      </c>
      <c r="U187" s="3">
        <v>1.5160153062699999E-2</v>
      </c>
      <c r="V187" s="1"/>
    </row>
    <row r="188" spans="1:22" x14ac:dyDescent="0.25">
      <c r="A188" t="s">
        <v>349</v>
      </c>
      <c r="B188" t="s">
        <v>20</v>
      </c>
      <c r="C188" s="2" t="s">
        <v>341</v>
      </c>
      <c r="D188" t="s">
        <v>26</v>
      </c>
      <c r="E188" s="2" t="s">
        <v>341</v>
      </c>
      <c r="F188" s="2" t="s">
        <v>593</v>
      </c>
      <c r="G188" s="2" t="s">
        <v>341</v>
      </c>
      <c r="H188" t="s">
        <v>22</v>
      </c>
      <c r="I188">
        <v>0.27032</v>
      </c>
      <c r="J188">
        <v>0.21894</v>
      </c>
      <c r="K188">
        <v>0.12053999999999999</v>
      </c>
      <c r="L188">
        <v>5.5759999999999997E-2</v>
      </c>
      <c r="M188">
        <v>0.18381999999999998</v>
      </c>
      <c r="N188">
        <v>0.19950000000000001</v>
      </c>
      <c r="O188">
        <v>9.8799999999999999E-2</v>
      </c>
      <c r="P188">
        <v>6.1749999999999999E-2</v>
      </c>
      <c r="Q188">
        <v>0.54093999999999998</v>
      </c>
      <c r="R188">
        <f>SUM(M188:P188)</f>
        <v>0.54386999999999996</v>
      </c>
      <c r="S188">
        <f>SUM(I188:L188)</f>
        <v>0.66556000000000004</v>
      </c>
      <c r="T188">
        <f>AVERAGE(R188:S188)</f>
        <v>0.604715</v>
      </c>
      <c r="U188" s="2">
        <v>1.54211678646E-2</v>
      </c>
      <c r="V188" s="1"/>
    </row>
    <row r="189" spans="1:22" x14ac:dyDescent="0.25">
      <c r="A189" t="s">
        <v>349</v>
      </c>
      <c r="B189" t="s">
        <v>20</v>
      </c>
      <c r="C189" s="2" t="s">
        <v>341</v>
      </c>
      <c r="D189" t="s">
        <v>26</v>
      </c>
      <c r="E189" s="2" t="s">
        <v>341</v>
      </c>
      <c r="F189" s="2" t="s">
        <v>593</v>
      </c>
      <c r="G189" s="2" t="s">
        <v>341</v>
      </c>
      <c r="H189" t="s">
        <v>22</v>
      </c>
      <c r="I189">
        <v>0.25296000000000002</v>
      </c>
      <c r="J189">
        <v>0.25097999999999998</v>
      </c>
      <c r="K189">
        <v>0.13817999999999997</v>
      </c>
      <c r="L189">
        <v>6.3919999999999991E-2</v>
      </c>
      <c r="M189">
        <v>0.19796</v>
      </c>
      <c r="N189">
        <v>0.2079</v>
      </c>
      <c r="O189">
        <v>0.10296</v>
      </c>
      <c r="P189">
        <v>6.4349999999999991E-2</v>
      </c>
      <c r="Q189">
        <v>0.55352000000000001</v>
      </c>
      <c r="R189">
        <f>SUM(M189:P189)</f>
        <v>0.57317000000000007</v>
      </c>
      <c r="S189">
        <f>SUM(I189:L189)</f>
        <v>0.70604</v>
      </c>
      <c r="T189">
        <f>AVERAGE(R189:S189)</f>
        <v>0.63960499999999998</v>
      </c>
      <c r="U189" s="2">
        <v>1.6647724808699998E-2</v>
      </c>
      <c r="V189" s="1"/>
    </row>
    <row r="190" spans="1:22" x14ac:dyDescent="0.25">
      <c r="A190" t="s">
        <v>349</v>
      </c>
      <c r="B190" t="s">
        <v>20</v>
      </c>
      <c r="C190" s="2" t="s">
        <v>341</v>
      </c>
      <c r="D190" t="s">
        <v>26</v>
      </c>
      <c r="E190" s="2" t="s">
        <v>341</v>
      </c>
      <c r="F190" s="2" t="s">
        <v>593</v>
      </c>
      <c r="G190" s="2" t="s">
        <v>341</v>
      </c>
      <c r="H190" t="s">
        <v>22</v>
      </c>
      <c r="I190">
        <v>0.26536000000000004</v>
      </c>
      <c r="J190">
        <v>0.26433000000000001</v>
      </c>
      <c r="K190">
        <v>0.14552999999999999</v>
      </c>
      <c r="L190">
        <v>6.7319999999999991E-2</v>
      </c>
      <c r="M190">
        <v>0.21008000000000002</v>
      </c>
      <c r="N190">
        <v>0.17219999999999999</v>
      </c>
      <c r="O190">
        <v>8.5279999999999995E-2</v>
      </c>
      <c r="P190">
        <v>5.33E-2</v>
      </c>
      <c r="Q190">
        <v>0.60384000000000004</v>
      </c>
      <c r="R190">
        <f>SUM(M190:P190)</f>
        <v>0.52085999999999999</v>
      </c>
      <c r="S190">
        <f>SUM(I190:L190)</f>
        <v>0.74253999999999998</v>
      </c>
      <c r="T190">
        <f>AVERAGE(R190:S190)</f>
        <v>0.63169999999999993</v>
      </c>
      <c r="U190" s="2">
        <v>2.0742718864999996E-2</v>
      </c>
      <c r="V190" s="1"/>
    </row>
    <row r="191" spans="1:22" x14ac:dyDescent="0.25">
      <c r="A191" t="s">
        <v>349</v>
      </c>
      <c r="B191" t="s">
        <v>20</v>
      </c>
      <c r="C191" s="2" t="s">
        <v>341</v>
      </c>
      <c r="D191" t="s">
        <v>26</v>
      </c>
      <c r="E191" s="2" t="s">
        <v>341</v>
      </c>
      <c r="F191" s="2" t="s">
        <v>593</v>
      </c>
      <c r="G191" s="2" t="s">
        <v>341</v>
      </c>
      <c r="H191" t="s">
        <v>22</v>
      </c>
      <c r="I191">
        <v>0.22816</v>
      </c>
      <c r="J191">
        <v>0.25364999999999999</v>
      </c>
      <c r="K191">
        <v>0.13965</v>
      </c>
      <c r="L191">
        <v>6.4599999999999991E-2</v>
      </c>
      <c r="M191">
        <v>0.22018000000000001</v>
      </c>
      <c r="N191">
        <v>0.21126</v>
      </c>
      <c r="O191">
        <v>0.10462399999999999</v>
      </c>
      <c r="P191">
        <v>6.5390000000000004E-2</v>
      </c>
      <c r="Q191">
        <v>0.62270999999999999</v>
      </c>
      <c r="R191">
        <f>SUM(M191:P191)</f>
        <v>0.60145400000000016</v>
      </c>
      <c r="S191">
        <f>SUM(I191:L191)</f>
        <v>0.68605999999999989</v>
      </c>
      <c r="T191">
        <f>AVERAGE(R191:S191)</f>
        <v>0.64375700000000002</v>
      </c>
      <c r="U191" s="2">
        <v>2.2691017897700002E-2</v>
      </c>
      <c r="V191" s="1"/>
    </row>
    <row r="192" spans="1:22" x14ac:dyDescent="0.25">
      <c r="A192" t="s">
        <v>349</v>
      </c>
      <c r="B192" t="s">
        <v>20</v>
      </c>
      <c r="C192" s="2" t="s">
        <v>341</v>
      </c>
      <c r="D192" t="s">
        <v>26</v>
      </c>
      <c r="E192" s="2" t="s">
        <v>341</v>
      </c>
      <c r="F192" s="2" t="s">
        <v>593</v>
      </c>
      <c r="G192" s="2" t="s">
        <v>341</v>
      </c>
      <c r="H192" t="s">
        <v>22</v>
      </c>
      <c r="I192">
        <v>0.26040000000000002</v>
      </c>
      <c r="J192">
        <v>0.25899</v>
      </c>
      <c r="K192">
        <v>0.14258999999999999</v>
      </c>
      <c r="L192">
        <v>6.5959999999999991E-2</v>
      </c>
      <c r="M192">
        <v>0.21614000000000003</v>
      </c>
      <c r="N192">
        <v>0.22470000000000001</v>
      </c>
      <c r="O192">
        <v>0.11128</v>
      </c>
      <c r="P192">
        <v>6.9550000000000001E-2</v>
      </c>
      <c r="Q192">
        <v>0.62270999999999999</v>
      </c>
      <c r="R192">
        <f>SUM(M192:P192)</f>
        <v>0.62167000000000006</v>
      </c>
      <c r="S192">
        <f>SUM(I192:L192)</f>
        <v>0.72794000000000003</v>
      </c>
      <c r="T192">
        <f>AVERAGE(R192:S192)</f>
        <v>0.6748050000000001</v>
      </c>
      <c r="U192" s="2">
        <v>2.30259126051E-2</v>
      </c>
      <c r="V192" s="1"/>
    </row>
    <row r="193" spans="1:22" x14ac:dyDescent="0.25">
      <c r="A193" t="s">
        <v>349</v>
      </c>
      <c r="B193" t="s">
        <v>20</v>
      </c>
      <c r="C193" s="2" t="s">
        <v>341</v>
      </c>
      <c r="D193" t="s">
        <v>26</v>
      </c>
      <c r="E193" s="2" t="s">
        <v>341</v>
      </c>
      <c r="F193" s="2" t="s">
        <v>593</v>
      </c>
      <c r="G193" s="2" t="s">
        <v>341</v>
      </c>
      <c r="H193" t="s">
        <v>22</v>
      </c>
      <c r="I193">
        <v>0.24056</v>
      </c>
      <c r="J193">
        <v>0.25631999999999999</v>
      </c>
      <c r="K193">
        <v>0.14112</v>
      </c>
      <c r="L193">
        <v>6.5280000000000005E-2</v>
      </c>
      <c r="M193">
        <v>0.21412</v>
      </c>
      <c r="N193">
        <v>0.21630000000000002</v>
      </c>
      <c r="O193">
        <v>0.10712000000000001</v>
      </c>
      <c r="P193">
        <v>6.695000000000001E-2</v>
      </c>
      <c r="Q193">
        <v>0.64158000000000004</v>
      </c>
      <c r="R193">
        <f>SUM(M193:P193)</f>
        <v>0.60448999999999997</v>
      </c>
      <c r="S193">
        <f>SUM(I193:L193)</f>
        <v>0.70328000000000002</v>
      </c>
      <c r="T193">
        <f>AVERAGE(R193:S193)</f>
        <v>0.65388500000000005</v>
      </c>
      <c r="U193" s="2">
        <v>2.4611140231700003E-2</v>
      </c>
      <c r="V193" s="1"/>
    </row>
    <row r="194" spans="1:22" ht="15.75" x14ac:dyDescent="0.25">
      <c r="A194" t="s">
        <v>349</v>
      </c>
      <c r="B194" t="s">
        <v>20</v>
      </c>
      <c r="C194" s="2" t="s">
        <v>341</v>
      </c>
      <c r="D194" t="s">
        <v>26</v>
      </c>
      <c r="E194" s="2" t="s">
        <v>341</v>
      </c>
      <c r="F194" s="2" t="s">
        <v>593</v>
      </c>
      <c r="G194" s="2" t="s">
        <v>341</v>
      </c>
      <c r="H194" t="s">
        <v>22</v>
      </c>
      <c r="I194">
        <v>0.28520000000000001</v>
      </c>
      <c r="J194">
        <v>0.24030000000000001</v>
      </c>
      <c r="K194">
        <v>0.1323</v>
      </c>
      <c r="L194">
        <v>6.1200000000000004E-2</v>
      </c>
      <c r="M194">
        <v>0.21008000000000002</v>
      </c>
      <c r="N194">
        <v>0.23310000000000003</v>
      </c>
      <c r="O194">
        <v>0.11544000000000001</v>
      </c>
      <c r="P194">
        <v>7.2150000000000006E-2</v>
      </c>
      <c r="Q194">
        <v>0.64787000000000006</v>
      </c>
      <c r="R194">
        <f>SUM(M194:P194)</f>
        <v>0.63077000000000005</v>
      </c>
      <c r="S194">
        <f>SUM(I194:L194)</f>
        <v>0.71900000000000008</v>
      </c>
      <c r="T194">
        <f>AVERAGE(R194:S194)</f>
        <v>0.67488500000000007</v>
      </c>
      <c r="U194" s="3">
        <v>2.5785424485199999E-2</v>
      </c>
      <c r="V194" s="1"/>
    </row>
    <row r="195" spans="1:22" x14ac:dyDescent="0.25">
      <c r="A195" t="s">
        <v>419</v>
      </c>
      <c r="B195" t="s">
        <v>20</v>
      </c>
      <c r="C195" t="s">
        <v>351</v>
      </c>
      <c r="D195" t="s">
        <v>352</v>
      </c>
      <c r="E195" t="s">
        <v>420</v>
      </c>
      <c r="F195" s="2" t="s">
        <v>592</v>
      </c>
      <c r="G195" t="s">
        <v>21</v>
      </c>
      <c r="H195" t="s">
        <v>29</v>
      </c>
      <c r="I195">
        <v>2.6308000000000002E-2</v>
      </c>
      <c r="J195">
        <v>2.8545000000000001E-2</v>
      </c>
      <c r="K195">
        <v>1.4839E-2</v>
      </c>
      <c r="L195">
        <v>1.6268000000000001E-2</v>
      </c>
      <c r="M195">
        <v>1.7162E-2</v>
      </c>
      <c r="N195">
        <v>1.2975E-2</v>
      </c>
      <c r="O195">
        <v>9.1009999999999997E-3</v>
      </c>
      <c r="P195">
        <v>5.4929999999999996E-3</v>
      </c>
      <c r="Q195">
        <v>3.9699999999999999E-2</v>
      </c>
      <c r="R195">
        <v>4.4731E-2</v>
      </c>
      <c r="S195">
        <v>8.5959999999999995E-2</v>
      </c>
      <c r="T195">
        <v>6.5345500000000001E-2</v>
      </c>
      <c r="U195" s="1">
        <v>1.0499999999999999E-5</v>
      </c>
      <c r="V195" s="1"/>
    </row>
    <row r="196" spans="1:22" x14ac:dyDescent="0.25">
      <c r="A196" t="s">
        <v>164</v>
      </c>
      <c r="B196" t="s">
        <v>20</v>
      </c>
      <c r="C196" t="s">
        <v>35</v>
      </c>
      <c r="D196" t="s">
        <v>41</v>
      </c>
      <c r="E196" t="s">
        <v>165</v>
      </c>
      <c r="F196" s="2" t="s">
        <v>592</v>
      </c>
      <c r="G196" t="s">
        <v>133</v>
      </c>
      <c r="H196" t="s">
        <v>23</v>
      </c>
      <c r="I196">
        <v>3.4573E-2</v>
      </c>
      <c r="J196">
        <v>2.4559000000000001E-2</v>
      </c>
      <c r="K196">
        <v>1.6479000000000001E-2</v>
      </c>
      <c r="L196">
        <v>2.4934999999999999E-2</v>
      </c>
      <c r="M196">
        <v>3.2638E-2</v>
      </c>
      <c r="N196">
        <v>2.7133000000000001E-2</v>
      </c>
      <c r="O196">
        <v>2.0546999999999999E-2</v>
      </c>
      <c r="P196">
        <v>2.4226000000000001E-2</v>
      </c>
      <c r="Q196">
        <v>0.226136</v>
      </c>
      <c r="R196">
        <v>0.104544</v>
      </c>
      <c r="S196">
        <v>0.100546</v>
      </c>
      <c r="T196">
        <v>0.102545</v>
      </c>
      <c r="U196" s="1">
        <v>5.5999999999999995E-4</v>
      </c>
      <c r="V196" s="1"/>
    </row>
    <row r="197" spans="1:22" x14ac:dyDescent="0.25">
      <c r="A197" t="s">
        <v>416</v>
      </c>
      <c r="B197" t="s">
        <v>20</v>
      </c>
      <c r="C197" t="s">
        <v>351</v>
      </c>
      <c r="D197" t="s">
        <v>352</v>
      </c>
      <c r="E197" t="s">
        <v>417</v>
      </c>
      <c r="F197" s="2" t="s">
        <v>592</v>
      </c>
      <c r="G197" t="s">
        <v>21</v>
      </c>
      <c r="H197" t="s">
        <v>29</v>
      </c>
      <c r="I197">
        <v>1.626E-2</v>
      </c>
      <c r="J197">
        <v>1.6854999999999998E-2</v>
      </c>
      <c r="K197">
        <v>9.9220000000000003E-3</v>
      </c>
      <c r="L197">
        <v>1.2026999999999999E-2</v>
      </c>
      <c r="M197">
        <v>1.0727E-2</v>
      </c>
      <c r="N197">
        <v>6.9319999999999998E-3</v>
      </c>
      <c r="O197">
        <v>5.7949999999999998E-3</v>
      </c>
      <c r="P197">
        <v>3.49E-3</v>
      </c>
      <c r="Q197">
        <v>2.7407000000000001E-2</v>
      </c>
      <c r="R197">
        <v>2.6943999999999999E-2</v>
      </c>
      <c r="S197">
        <v>5.5064000000000002E-2</v>
      </c>
      <c r="T197">
        <v>4.1003999999999999E-2</v>
      </c>
      <c r="U197" s="1">
        <v>3.6799999999999999E-6</v>
      </c>
      <c r="V197" s="1"/>
    </row>
    <row r="198" spans="1:22" x14ac:dyDescent="0.25">
      <c r="A198" t="s">
        <v>423</v>
      </c>
      <c r="B198" t="s">
        <v>20</v>
      </c>
      <c r="C198" t="s">
        <v>351</v>
      </c>
      <c r="D198" t="s">
        <v>352</v>
      </c>
      <c r="E198" t="s">
        <v>417</v>
      </c>
      <c r="F198" s="2" t="s">
        <v>592</v>
      </c>
      <c r="G198" t="s">
        <v>21</v>
      </c>
      <c r="H198" t="s">
        <v>23</v>
      </c>
      <c r="I198">
        <v>2.8493999999999998E-2</v>
      </c>
      <c r="J198">
        <v>3.4042000000000003E-2</v>
      </c>
      <c r="K198">
        <v>2.0912E-2</v>
      </c>
      <c r="L198">
        <v>1.0302E-2</v>
      </c>
      <c r="M198">
        <v>1.4370000000000001E-2</v>
      </c>
      <c r="N198">
        <v>1.2564000000000001E-2</v>
      </c>
      <c r="O198">
        <v>8.7019999999999997E-3</v>
      </c>
      <c r="P198">
        <v>9.5300000000000003E-3</v>
      </c>
      <c r="Q198">
        <v>3.7973E-2</v>
      </c>
      <c r="R198">
        <v>4.5165999999999998E-2</v>
      </c>
      <c r="S198">
        <v>9.375E-2</v>
      </c>
      <c r="T198">
        <v>6.9458000000000006E-2</v>
      </c>
      <c r="U198" s="1">
        <v>1.17E-5</v>
      </c>
      <c r="V198" s="1"/>
    </row>
    <row r="199" spans="1:22" x14ac:dyDescent="0.25">
      <c r="A199" t="s">
        <v>421</v>
      </c>
      <c r="B199" t="s">
        <v>20</v>
      </c>
      <c r="C199" t="s">
        <v>351</v>
      </c>
      <c r="D199" t="s">
        <v>352</v>
      </c>
      <c r="E199" t="s">
        <v>422</v>
      </c>
      <c r="F199" s="2" t="s">
        <v>592</v>
      </c>
      <c r="G199" t="s">
        <v>43</v>
      </c>
      <c r="H199" t="s">
        <v>23</v>
      </c>
      <c r="I199">
        <v>1.0907E-2</v>
      </c>
      <c r="J199">
        <v>1.1181E-2</v>
      </c>
      <c r="K199">
        <v>6.0280000000000004E-3</v>
      </c>
      <c r="L199">
        <v>5.9379999999999997E-3</v>
      </c>
      <c r="M199">
        <v>5.8019999999999999E-3</v>
      </c>
      <c r="N199">
        <v>4.1660000000000004E-3</v>
      </c>
      <c r="O199">
        <v>2.784E-3</v>
      </c>
      <c r="P199">
        <v>1.439E-3</v>
      </c>
      <c r="Q199">
        <v>2.2546E-2</v>
      </c>
      <c r="R199">
        <v>1.4191E-2</v>
      </c>
      <c r="S199">
        <v>3.4054000000000001E-2</v>
      </c>
      <c r="T199">
        <v>2.4122500000000002E-2</v>
      </c>
      <c r="U199" s="1">
        <v>1.75E-6</v>
      </c>
      <c r="V199" s="1"/>
    </row>
    <row r="200" spans="1:22" x14ac:dyDescent="0.25">
      <c r="A200" t="s">
        <v>298</v>
      </c>
      <c r="B200" t="s">
        <v>20</v>
      </c>
      <c r="C200" t="s">
        <v>25</v>
      </c>
      <c r="D200" t="s">
        <v>26</v>
      </c>
      <c r="E200" t="s">
        <v>167</v>
      </c>
      <c r="F200" s="2" t="s">
        <v>592</v>
      </c>
      <c r="G200" t="s">
        <v>43</v>
      </c>
      <c r="H200" t="s">
        <v>23</v>
      </c>
      <c r="I200">
        <v>5.5668000000000002E-2</v>
      </c>
      <c r="J200">
        <v>6.4019000000000006E-2</v>
      </c>
      <c r="K200">
        <v>4.1945999999999997E-2</v>
      </c>
      <c r="L200">
        <v>2.1333999999999999E-2</v>
      </c>
      <c r="M200">
        <v>5.0937000000000003E-2</v>
      </c>
      <c r="N200">
        <v>5.9525000000000002E-2</v>
      </c>
      <c r="O200">
        <v>2.3573E-2</v>
      </c>
      <c r="P200">
        <v>2.9711999999999999E-2</v>
      </c>
      <c r="Q200">
        <v>0.180312</v>
      </c>
      <c r="R200">
        <v>0.163747</v>
      </c>
      <c r="S200">
        <v>0.18296699999999999</v>
      </c>
      <c r="T200">
        <v>0.17335700000000001</v>
      </c>
      <c r="U200" s="1">
        <v>6.3000000000000003E-4</v>
      </c>
      <c r="V200" s="1"/>
    </row>
    <row r="201" spans="1:22" x14ac:dyDescent="0.25">
      <c r="A201" t="s">
        <v>166</v>
      </c>
      <c r="B201" t="s">
        <v>20</v>
      </c>
      <c r="C201" t="s">
        <v>25</v>
      </c>
      <c r="D201" t="s">
        <v>26</v>
      </c>
      <c r="E201" t="s">
        <v>167</v>
      </c>
      <c r="F201" s="2" t="s">
        <v>592</v>
      </c>
      <c r="G201" t="s">
        <v>28</v>
      </c>
      <c r="H201" t="s">
        <v>23</v>
      </c>
      <c r="I201">
        <v>6.5729999999999997E-2</v>
      </c>
      <c r="J201">
        <v>7.4230000000000004E-2</v>
      </c>
      <c r="K201">
        <v>6.0990000000000003E-2</v>
      </c>
      <c r="L201">
        <v>2.9010000000000001E-2</v>
      </c>
      <c r="M201">
        <v>6.2990000000000004E-2</v>
      </c>
      <c r="N201">
        <v>7.8549999999999995E-2</v>
      </c>
      <c r="O201">
        <v>3.1780000000000003E-2</v>
      </c>
      <c r="P201">
        <v>2.1219999999999999E-2</v>
      </c>
      <c r="Q201">
        <v>0.222</v>
      </c>
      <c r="R201">
        <v>0.19453999999999999</v>
      </c>
      <c r="S201">
        <v>0.22996</v>
      </c>
      <c r="T201">
        <v>0.21224999999999999</v>
      </c>
      <c r="U201" s="1">
        <v>1.07E-3</v>
      </c>
      <c r="V201" s="1"/>
    </row>
    <row r="202" spans="1:22" x14ac:dyDescent="0.25">
      <c r="A202" t="s">
        <v>168</v>
      </c>
      <c r="B202" t="s">
        <v>20</v>
      </c>
      <c r="C202" t="s">
        <v>25</v>
      </c>
      <c r="D202" t="s">
        <v>47</v>
      </c>
      <c r="E202" t="s">
        <v>169</v>
      </c>
      <c r="F202" s="2" t="s">
        <v>592</v>
      </c>
      <c r="G202" t="s">
        <v>38</v>
      </c>
      <c r="H202" t="s">
        <v>39</v>
      </c>
      <c r="I202">
        <v>0.24149999999999999</v>
      </c>
      <c r="J202">
        <v>0.18643000000000001</v>
      </c>
      <c r="K202">
        <v>0.17582999999999999</v>
      </c>
      <c r="L202">
        <v>8.8050000000000003E-2</v>
      </c>
      <c r="M202">
        <v>0.20352000000000001</v>
      </c>
      <c r="N202">
        <v>0.18540000000000001</v>
      </c>
      <c r="O202">
        <v>0.10531</v>
      </c>
      <c r="P202">
        <v>7.6780000000000001E-2</v>
      </c>
      <c r="Q202">
        <v>0.74817</v>
      </c>
      <c r="R202">
        <v>0.57101000000000002</v>
      </c>
      <c r="S202">
        <v>0.69181000000000004</v>
      </c>
      <c r="T202">
        <v>0.63141000000000003</v>
      </c>
      <c r="U202" s="1">
        <v>7.4700000000000003E-2</v>
      </c>
      <c r="V202" s="1"/>
    </row>
    <row r="203" spans="1:22" x14ac:dyDescent="0.25">
      <c r="A203" t="s">
        <v>170</v>
      </c>
      <c r="B203" t="s">
        <v>20</v>
      </c>
      <c r="C203" t="s">
        <v>25</v>
      </c>
      <c r="D203" t="s">
        <v>47</v>
      </c>
      <c r="E203" t="s">
        <v>169</v>
      </c>
      <c r="F203" s="2" t="s">
        <v>592</v>
      </c>
      <c r="G203" t="s">
        <v>38</v>
      </c>
      <c r="H203" t="s">
        <v>39</v>
      </c>
      <c r="I203">
        <v>0.47864000000000001</v>
      </c>
      <c r="J203">
        <v>0.26063999999999998</v>
      </c>
      <c r="K203">
        <v>0.27518999999999999</v>
      </c>
      <c r="L203">
        <v>0.11126</v>
      </c>
      <c r="M203">
        <v>0.33149000000000001</v>
      </c>
      <c r="N203">
        <v>0.36116999999999999</v>
      </c>
      <c r="O203">
        <v>0.18074000000000001</v>
      </c>
      <c r="P203">
        <v>0.10988000000000001</v>
      </c>
      <c r="Q203">
        <v>1.43415</v>
      </c>
      <c r="R203">
        <v>0.98328000000000004</v>
      </c>
      <c r="S203">
        <v>1.1257299999999999</v>
      </c>
      <c r="T203">
        <v>1.054505</v>
      </c>
      <c r="U203" s="1">
        <v>0.69599999999999995</v>
      </c>
      <c r="V203" s="1"/>
    </row>
    <row r="204" spans="1:22" x14ac:dyDescent="0.25">
      <c r="A204" t="s">
        <v>260</v>
      </c>
      <c r="B204" t="s">
        <v>20</v>
      </c>
      <c r="C204" t="s">
        <v>25</v>
      </c>
      <c r="D204" t="s">
        <v>50</v>
      </c>
      <c r="E204" t="s">
        <v>59</v>
      </c>
      <c r="F204" s="2" t="s">
        <v>592</v>
      </c>
      <c r="G204" t="s">
        <v>33</v>
      </c>
      <c r="H204" t="s">
        <v>39</v>
      </c>
      <c r="I204">
        <v>0.25861899999999999</v>
      </c>
      <c r="J204">
        <v>0.23152900000000001</v>
      </c>
      <c r="K204">
        <v>0.15499399999999999</v>
      </c>
      <c r="L204">
        <v>0.15160299999999999</v>
      </c>
      <c r="M204">
        <v>0.31766899999999998</v>
      </c>
      <c r="N204">
        <v>0.31401800000000002</v>
      </c>
      <c r="O204">
        <v>0.12813099999999999</v>
      </c>
      <c r="P204">
        <v>0.15897900000000001</v>
      </c>
      <c r="Q204">
        <v>0.43628</v>
      </c>
      <c r="R204">
        <v>0.91879699999999997</v>
      </c>
      <c r="S204">
        <v>0.79674500000000004</v>
      </c>
      <c r="T204">
        <v>0.85777099999999995</v>
      </c>
      <c r="U204" s="1">
        <v>3.1399999999999997E-2</v>
      </c>
      <c r="V204" s="1"/>
    </row>
    <row r="205" spans="1:22" x14ac:dyDescent="0.25">
      <c r="A205" t="s">
        <v>161</v>
      </c>
      <c r="B205" t="s">
        <v>20</v>
      </c>
      <c r="C205" t="s">
        <v>25</v>
      </c>
      <c r="D205" t="s">
        <v>50</v>
      </c>
      <c r="E205" t="s">
        <v>59</v>
      </c>
      <c r="F205" s="2" t="s">
        <v>592</v>
      </c>
      <c r="G205" t="s">
        <v>28</v>
      </c>
      <c r="H205" t="s">
        <v>39</v>
      </c>
      <c r="I205">
        <v>0.36286000000000002</v>
      </c>
      <c r="J205">
        <v>0.29418</v>
      </c>
      <c r="K205">
        <v>0.17852000000000001</v>
      </c>
      <c r="L205">
        <v>9.375E-2</v>
      </c>
      <c r="M205">
        <v>0.41714000000000001</v>
      </c>
      <c r="N205">
        <v>0.33240999999999998</v>
      </c>
      <c r="O205">
        <v>0.13108</v>
      </c>
      <c r="P205">
        <v>0.129</v>
      </c>
      <c r="Q205">
        <v>0.47054000000000001</v>
      </c>
      <c r="R205">
        <v>1.00963</v>
      </c>
      <c r="S205">
        <v>0.92930999999999997</v>
      </c>
      <c r="T205">
        <v>0.96947000000000005</v>
      </c>
      <c r="U205" s="1">
        <v>7.3700000000000002E-2</v>
      </c>
      <c r="V205" s="1"/>
    </row>
    <row r="206" spans="1:22" x14ac:dyDescent="0.25">
      <c r="A206" t="s">
        <v>173</v>
      </c>
      <c r="B206" t="s">
        <v>30</v>
      </c>
      <c r="C206" t="s">
        <v>25</v>
      </c>
      <c r="D206" t="s">
        <v>174</v>
      </c>
      <c r="E206" t="s">
        <v>175</v>
      </c>
      <c r="F206" s="2" t="s">
        <v>592</v>
      </c>
      <c r="G206" t="s">
        <v>28</v>
      </c>
      <c r="H206" t="s">
        <v>23</v>
      </c>
      <c r="I206">
        <v>0.20721999999999999</v>
      </c>
      <c r="J206">
        <v>0.17358000000000001</v>
      </c>
      <c r="K206">
        <v>0.13356999999999999</v>
      </c>
      <c r="L206">
        <v>5.9799999999999999E-2</v>
      </c>
      <c r="M206">
        <v>0.17779</v>
      </c>
      <c r="N206">
        <v>0.18894</v>
      </c>
      <c r="O206">
        <v>9.1840000000000005E-2</v>
      </c>
      <c r="P206">
        <v>5.9749999999999998E-2</v>
      </c>
      <c r="Q206">
        <v>0.63771999999999995</v>
      </c>
      <c r="R206">
        <v>0.51832</v>
      </c>
      <c r="S206">
        <v>0.57416999999999996</v>
      </c>
      <c r="T206">
        <v>0.54624499999999998</v>
      </c>
      <c r="U206" s="1">
        <v>2.24E-2</v>
      </c>
      <c r="V206" s="1"/>
    </row>
    <row r="207" spans="1:22" x14ac:dyDescent="0.25">
      <c r="A207" t="s">
        <v>477</v>
      </c>
      <c r="B207" t="s">
        <v>20</v>
      </c>
      <c r="C207" t="s">
        <v>351</v>
      </c>
      <c r="D207" t="s">
        <v>352</v>
      </c>
      <c r="E207" t="s">
        <v>355</v>
      </c>
      <c r="F207" s="2" t="s">
        <v>592</v>
      </c>
      <c r="G207" t="s">
        <v>43</v>
      </c>
      <c r="H207" t="s">
        <v>29</v>
      </c>
      <c r="I207">
        <v>1.1920999999999999E-2</v>
      </c>
      <c r="J207">
        <v>1.3001E-2</v>
      </c>
      <c r="K207">
        <v>7.9100000000000004E-3</v>
      </c>
      <c r="L207">
        <v>9.5949999999999994E-3</v>
      </c>
      <c r="M207">
        <v>7.6930000000000002E-3</v>
      </c>
      <c r="N207">
        <v>5.8269999999999997E-3</v>
      </c>
      <c r="O207">
        <v>3.9630000000000004E-3</v>
      </c>
      <c r="P207">
        <v>2.4139999999999999E-3</v>
      </c>
      <c r="Q207">
        <v>1.9767E-2</v>
      </c>
      <c r="R207">
        <v>1.9897000000000001E-2</v>
      </c>
      <c r="S207">
        <v>4.2426999999999999E-2</v>
      </c>
      <c r="T207">
        <v>3.1161999999999999E-2</v>
      </c>
      <c r="U207" s="1">
        <v>1.3599999999999999E-6</v>
      </c>
      <c r="V207" s="1"/>
    </row>
    <row r="208" spans="1:22" x14ac:dyDescent="0.25">
      <c r="A208" t="s">
        <v>354</v>
      </c>
      <c r="B208" t="s">
        <v>20</v>
      </c>
      <c r="C208" t="s">
        <v>351</v>
      </c>
      <c r="D208" t="s">
        <v>352</v>
      </c>
      <c r="E208" t="s">
        <v>355</v>
      </c>
      <c r="F208" s="2" t="s">
        <v>592</v>
      </c>
      <c r="G208" t="s">
        <v>21</v>
      </c>
      <c r="H208" t="s">
        <v>29</v>
      </c>
      <c r="I208">
        <v>1.0109999999999999E-2</v>
      </c>
      <c r="J208">
        <v>1.29E-2</v>
      </c>
      <c r="K208">
        <v>5.7479999999999996E-3</v>
      </c>
      <c r="L208">
        <v>8.4239999999999992E-3</v>
      </c>
      <c r="M208">
        <v>5.2900000000000004E-3</v>
      </c>
      <c r="N208">
        <v>3.4390000000000002E-3</v>
      </c>
      <c r="O208">
        <v>3.075E-3</v>
      </c>
      <c r="P208">
        <v>2.8440000000000002E-3</v>
      </c>
      <c r="Q208">
        <v>1.286E-2</v>
      </c>
      <c r="R208">
        <v>1.4648E-2</v>
      </c>
      <c r="S208">
        <v>3.7182E-2</v>
      </c>
      <c r="T208">
        <v>2.5915000000000001E-2</v>
      </c>
      <c r="U208" s="1">
        <v>5.2799999999999996E-7</v>
      </c>
      <c r="V208" s="1"/>
    </row>
    <row r="209" spans="1:22" x14ac:dyDescent="0.25">
      <c r="A209" t="s">
        <v>360</v>
      </c>
      <c r="B209" t="s">
        <v>20</v>
      </c>
      <c r="C209" t="s">
        <v>351</v>
      </c>
      <c r="D209" t="s">
        <v>352</v>
      </c>
      <c r="E209" t="s">
        <v>355</v>
      </c>
      <c r="F209" s="2" t="s">
        <v>592</v>
      </c>
      <c r="G209" t="s">
        <v>21</v>
      </c>
      <c r="H209" t="s">
        <v>23</v>
      </c>
      <c r="I209">
        <v>3.2945000000000002E-2</v>
      </c>
      <c r="J209">
        <v>3.4526000000000001E-2</v>
      </c>
      <c r="K209">
        <v>1.9806000000000001E-2</v>
      </c>
      <c r="L209">
        <v>1.7226999999999999E-2</v>
      </c>
      <c r="M209">
        <v>1.9189000000000001E-2</v>
      </c>
      <c r="N209">
        <v>1.2463999999999999E-2</v>
      </c>
      <c r="O209">
        <v>1.0024E-2</v>
      </c>
      <c r="P209">
        <v>7.3029999999999996E-3</v>
      </c>
      <c r="Q209">
        <v>4.7509999999999997E-2</v>
      </c>
      <c r="R209">
        <v>4.8980000000000003E-2</v>
      </c>
      <c r="S209">
        <v>0.104504</v>
      </c>
      <c r="T209">
        <v>7.6742000000000005E-2</v>
      </c>
      <c r="U209" s="1">
        <v>1.2999999999999999E-5</v>
      </c>
      <c r="V209" s="1"/>
    </row>
    <row r="210" spans="1:22" x14ac:dyDescent="0.25">
      <c r="A210" t="s">
        <v>372</v>
      </c>
      <c r="B210" t="s">
        <v>20</v>
      </c>
      <c r="C210" t="s">
        <v>351</v>
      </c>
      <c r="D210" t="s">
        <v>352</v>
      </c>
      <c r="E210" t="s">
        <v>355</v>
      </c>
      <c r="F210" s="2" t="s">
        <v>592</v>
      </c>
      <c r="G210" t="s">
        <v>21</v>
      </c>
      <c r="H210" t="s">
        <v>23</v>
      </c>
      <c r="I210">
        <v>2.9607000000000001E-2</v>
      </c>
      <c r="J210">
        <v>3.2802999999999999E-2</v>
      </c>
      <c r="K210">
        <v>1.9199999999999998E-2</v>
      </c>
      <c r="L210">
        <v>1.7299999999999999E-2</v>
      </c>
      <c r="M210">
        <v>1.5183E-2</v>
      </c>
      <c r="N210">
        <v>1.0137E-2</v>
      </c>
      <c r="O210">
        <v>8.5030000000000001E-3</v>
      </c>
      <c r="P210">
        <v>5.8469999999999998E-3</v>
      </c>
      <c r="Q210">
        <v>4.0039999999999999E-2</v>
      </c>
      <c r="R210">
        <v>3.9669999999999997E-2</v>
      </c>
      <c r="S210">
        <v>9.8909999999999998E-2</v>
      </c>
      <c r="T210">
        <v>6.9290000000000004E-2</v>
      </c>
      <c r="U210" s="1">
        <v>1.1E-5</v>
      </c>
      <c r="V210" s="1"/>
    </row>
    <row r="211" spans="1:22" x14ac:dyDescent="0.25">
      <c r="A211" t="s">
        <v>427</v>
      </c>
      <c r="B211" t="s">
        <v>20</v>
      </c>
      <c r="C211" t="s">
        <v>351</v>
      </c>
      <c r="D211" t="s">
        <v>352</v>
      </c>
      <c r="E211" t="s">
        <v>355</v>
      </c>
      <c r="F211" s="2" t="s">
        <v>592</v>
      </c>
      <c r="G211" t="s">
        <v>21</v>
      </c>
      <c r="H211" t="s">
        <v>29</v>
      </c>
      <c r="I211">
        <v>1.6140000000000002E-2</v>
      </c>
      <c r="J211">
        <v>1.6815E-2</v>
      </c>
      <c r="K211">
        <v>8.4740000000000006E-3</v>
      </c>
      <c r="L211">
        <v>9.5479999999999992E-3</v>
      </c>
      <c r="M211">
        <v>8.7019999999999997E-3</v>
      </c>
      <c r="N211">
        <v>6.0099999999999997E-3</v>
      </c>
      <c r="O211">
        <v>4.6610000000000002E-3</v>
      </c>
      <c r="P211">
        <v>4.4619999999999998E-3</v>
      </c>
      <c r="Q211">
        <v>2.3418999999999999E-2</v>
      </c>
      <c r="R211">
        <v>2.3834999999999999E-2</v>
      </c>
      <c r="S211">
        <v>5.0977000000000001E-2</v>
      </c>
      <c r="T211">
        <v>3.7406000000000002E-2</v>
      </c>
      <c r="U211" s="1">
        <v>2.1100000000000001E-6</v>
      </c>
      <c r="V211" s="1"/>
    </row>
    <row r="212" spans="1:22" x14ac:dyDescent="0.25">
      <c r="A212" t="s">
        <v>428</v>
      </c>
      <c r="B212" t="s">
        <v>20</v>
      </c>
      <c r="C212" t="s">
        <v>351</v>
      </c>
      <c r="D212" t="s">
        <v>352</v>
      </c>
      <c r="E212" t="s">
        <v>355</v>
      </c>
      <c r="F212" s="2" t="s">
        <v>592</v>
      </c>
      <c r="G212" t="s">
        <v>21</v>
      </c>
      <c r="H212" t="s">
        <v>29</v>
      </c>
      <c r="I212">
        <v>4.7573999999999998E-2</v>
      </c>
      <c r="J212">
        <v>4.8412999999999998E-2</v>
      </c>
      <c r="K212">
        <v>2.7029999999999998E-2</v>
      </c>
      <c r="L212">
        <v>2.4997999999999999E-2</v>
      </c>
      <c r="M212">
        <v>2.2224000000000001E-2</v>
      </c>
      <c r="N212">
        <v>1.4474000000000001E-2</v>
      </c>
      <c r="O212">
        <v>1.1861999999999999E-2</v>
      </c>
      <c r="P212">
        <v>1.1467E-2</v>
      </c>
      <c r="Q212">
        <v>6.6573999999999994E-2</v>
      </c>
      <c r="R212">
        <v>6.0026999999999997E-2</v>
      </c>
      <c r="S212">
        <v>0.14801500000000001</v>
      </c>
      <c r="T212">
        <v>0.104021</v>
      </c>
      <c r="U212" s="1">
        <v>2.65E-5</v>
      </c>
      <c r="V212" s="1"/>
    </row>
    <row r="213" spans="1:22" x14ac:dyDescent="0.25">
      <c r="A213" t="s">
        <v>429</v>
      </c>
      <c r="B213" t="s">
        <v>20</v>
      </c>
      <c r="C213" t="s">
        <v>351</v>
      </c>
      <c r="D213" t="s">
        <v>352</v>
      </c>
      <c r="E213" t="s">
        <v>355</v>
      </c>
      <c r="F213" s="2" t="s">
        <v>592</v>
      </c>
      <c r="G213" t="s">
        <v>21</v>
      </c>
      <c r="H213" t="s">
        <v>29</v>
      </c>
      <c r="I213">
        <v>1.7510000000000001E-2</v>
      </c>
      <c r="J213">
        <v>1.8213E-2</v>
      </c>
      <c r="K213">
        <v>1.0004000000000001E-2</v>
      </c>
      <c r="L213">
        <v>1.1771E-2</v>
      </c>
      <c r="M213">
        <v>1.0044000000000001E-2</v>
      </c>
      <c r="N213">
        <v>6.613E-3</v>
      </c>
      <c r="O213">
        <v>5.4749999999999998E-3</v>
      </c>
      <c r="P213">
        <v>3.846E-3</v>
      </c>
      <c r="Q213">
        <v>2.7473000000000001E-2</v>
      </c>
      <c r="R213">
        <v>2.5978000000000001E-2</v>
      </c>
      <c r="S213">
        <v>5.7498E-2</v>
      </c>
      <c r="T213">
        <v>4.1737999999999997E-2</v>
      </c>
      <c r="U213" s="1">
        <v>3.19E-6</v>
      </c>
      <c r="V213" s="1"/>
    </row>
    <row r="214" spans="1:22" x14ac:dyDescent="0.25">
      <c r="A214" t="s">
        <v>430</v>
      </c>
      <c r="B214" t="s">
        <v>20</v>
      </c>
      <c r="C214" t="s">
        <v>351</v>
      </c>
      <c r="D214" t="s">
        <v>352</v>
      </c>
      <c r="E214" t="s">
        <v>355</v>
      </c>
      <c r="F214" s="2" t="s">
        <v>592</v>
      </c>
      <c r="G214" t="s">
        <v>21</v>
      </c>
      <c r="H214" t="s">
        <v>29</v>
      </c>
      <c r="I214">
        <v>1.7795999999999999E-2</v>
      </c>
      <c r="J214">
        <v>2.1180000000000001E-2</v>
      </c>
      <c r="K214">
        <v>1.234E-2</v>
      </c>
      <c r="L214">
        <v>1.1901999999999999E-2</v>
      </c>
      <c r="M214">
        <v>9.5250000000000005E-3</v>
      </c>
      <c r="N214">
        <v>6.7520000000000002E-3</v>
      </c>
      <c r="O214">
        <v>4.2750000000000002E-3</v>
      </c>
      <c r="P214">
        <v>3.6219999999999998E-3</v>
      </c>
      <c r="Q214">
        <v>2.8036999999999999E-2</v>
      </c>
      <c r="R214">
        <v>2.4174000000000001E-2</v>
      </c>
      <c r="S214">
        <v>6.3217999999999996E-2</v>
      </c>
      <c r="T214">
        <v>4.3695999999999999E-2</v>
      </c>
      <c r="U214" s="1">
        <v>2.2199999999999999E-6</v>
      </c>
      <c r="V214" s="1"/>
    </row>
    <row r="215" spans="1:22" x14ac:dyDescent="0.25">
      <c r="A215" t="s">
        <v>466</v>
      </c>
      <c r="B215" t="s">
        <v>20</v>
      </c>
      <c r="C215" t="s">
        <v>351</v>
      </c>
      <c r="D215" t="s">
        <v>352</v>
      </c>
      <c r="E215" t="s">
        <v>355</v>
      </c>
      <c r="F215" s="2" t="s">
        <v>592</v>
      </c>
      <c r="G215" t="s">
        <v>21</v>
      </c>
      <c r="H215" t="s">
        <v>23</v>
      </c>
      <c r="I215">
        <v>3.2428999999999999E-2</v>
      </c>
      <c r="J215">
        <v>3.7302000000000002E-2</v>
      </c>
      <c r="K215">
        <v>2.0042999999999998E-2</v>
      </c>
      <c r="L215">
        <v>2.1715999999999999E-2</v>
      </c>
      <c r="M215">
        <v>1.9470999999999999E-2</v>
      </c>
      <c r="N215">
        <v>1.4057E-2</v>
      </c>
      <c r="O215">
        <v>9.7040000000000008E-3</v>
      </c>
      <c r="P215">
        <v>6.96E-3</v>
      </c>
      <c r="Q215">
        <v>5.2921999999999997E-2</v>
      </c>
      <c r="R215">
        <v>5.0192000000000001E-2</v>
      </c>
      <c r="S215">
        <v>0.11149000000000001</v>
      </c>
      <c r="T215">
        <v>8.0840999999999996E-2</v>
      </c>
      <c r="U215" s="1">
        <v>1.8099999999999999E-5</v>
      </c>
      <c r="V215" s="1"/>
    </row>
    <row r="216" spans="1:22" x14ac:dyDescent="0.25">
      <c r="A216" t="s">
        <v>499</v>
      </c>
      <c r="B216" t="s">
        <v>20</v>
      </c>
      <c r="C216" t="s">
        <v>351</v>
      </c>
      <c r="D216" t="s">
        <v>352</v>
      </c>
      <c r="E216" t="s">
        <v>355</v>
      </c>
      <c r="F216" s="2" t="s">
        <v>592</v>
      </c>
      <c r="G216" t="s">
        <v>21</v>
      </c>
      <c r="H216" t="s">
        <v>29</v>
      </c>
      <c r="I216">
        <v>1.8707000000000001E-2</v>
      </c>
      <c r="J216">
        <v>1.9963000000000002E-2</v>
      </c>
      <c r="K216">
        <v>1.0106E-2</v>
      </c>
      <c r="L216">
        <v>1.234E-2</v>
      </c>
      <c r="M216">
        <v>1.1675E-2</v>
      </c>
      <c r="N216">
        <v>7.3810000000000004E-3</v>
      </c>
      <c r="O216">
        <v>5.7869999999999996E-3</v>
      </c>
      <c r="P216">
        <v>3.7460000000000002E-3</v>
      </c>
      <c r="Q216">
        <v>3.2301000000000003E-2</v>
      </c>
      <c r="R216">
        <v>2.8589E-2</v>
      </c>
      <c r="S216">
        <v>6.1115999999999997E-2</v>
      </c>
      <c r="T216">
        <v>4.4852499999999997E-2</v>
      </c>
      <c r="U216" s="1">
        <v>3.49E-6</v>
      </c>
      <c r="V216" s="1"/>
    </row>
    <row r="217" spans="1:22" x14ac:dyDescent="0.25">
      <c r="A217" t="s">
        <v>177</v>
      </c>
      <c r="B217" t="s">
        <v>20</v>
      </c>
      <c r="C217" t="s">
        <v>25</v>
      </c>
      <c r="D217" t="s">
        <v>50</v>
      </c>
      <c r="E217" t="s">
        <v>178</v>
      </c>
      <c r="F217" s="2" t="s">
        <v>592</v>
      </c>
      <c r="G217" t="s">
        <v>33</v>
      </c>
      <c r="H217" t="s">
        <v>22</v>
      </c>
      <c r="I217">
        <v>0.19681999999999999</v>
      </c>
      <c r="J217">
        <v>0.19025400000000001</v>
      </c>
      <c r="K217">
        <v>6.8472000000000005E-2</v>
      </c>
      <c r="L217">
        <v>5.6376000000000002E-2</v>
      </c>
      <c r="M217">
        <v>0.228765</v>
      </c>
      <c r="N217">
        <v>0.253639</v>
      </c>
      <c r="O217">
        <v>6.8033999999999997E-2</v>
      </c>
      <c r="P217">
        <v>8.9278999999999997E-2</v>
      </c>
      <c r="Q217">
        <v>0.25445499999999999</v>
      </c>
      <c r="R217">
        <v>0.63971699999999998</v>
      </c>
      <c r="S217">
        <v>0.51192199999999999</v>
      </c>
      <c r="T217">
        <v>0.57581950000000004</v>
      </c>
      <c r="U217" s="1">
        <v>4.8300000000000001E-3</v>
      </c>
      <c r="V217" s="1"/>
    </row>
    <row r="218" spans="1:22" x14ac:dyDescent="0.25">
      <c r="A218" t="s">
        <v>179</v>
      </c>
      <c r="B218" t="s">
        <v>20</v>
      </c>
      <c r="C218" t="s">
        <v>25</v>
      </c>
      <c r="D218" t="s">
        <v>50</v>
      </c>
      <c r="E218" t="s">
        <v>178</v>
      </c>
      <c r="F218" s="2" t="s">
        <v>592</v>
      </c>
      <c r="G218" t="s">
        <v>33</v>
      </c>
      <c r="H218" t="s">
        <v>22</v>
      </c>
      <c r="I218">
        <v>0.21251700000000001</v>
      </c>
      <c r="J218">
        <v>0.197134</v>
      </c>
      <c r="K218">
        <v>8.6059999999999998E-2</v>
      </c>
      <c r="L218">
        <v>7.0164000000000004E-2</v>
      </c>
      <c r="M218">
        <v>0.23799500000000001</v>
      </c>
      <c r="N218">
        <v>0.28383799999999998</v>
      </c>
      <c r="O218">
        <v>8.4587999999999997E-2</v>
      </c>
      <c r="P218">
        <v>0.49593700000000002</v>
      </c>
      <c r="Q218">
        <v>0.28314899999999998</v>
      </c>
      <c r="R218">
        <v>1.1023579999999999</v>
      </c>
      <c r="S218">
        <v>0.56587500000000002</v>
      </c>
      <c r="T218">
        <v>0.83411650000000004</v>
      </c>
      <c r="U218" s="1">
        <v>6.6800000000000002E-3</v>
      </c>
      <c r="V218" s="1"/>
    </row>
    <row r="219" spans="1:22" x14ac:dyDescent="0.25">
      <c r="A219" t="s">
        <v>302</v>
      </c>
      <c r="B219" t="s">
        <v>20</v>
      </c>
      <c r="C219" t="s">
        <v>25</v>
      </c>
      <c r="D219" t="s">
        <v>50</v>
      </c>
      <c r="E219" t="s">
        <v>178</v>
      </c>
      <c r="F219" s="2" t="s">
        <v>592</v>
      </c>
      <c r="G219" t="s">
        <v>33</v>
      </c>
      <c r="H219" t="s">
        <v>22</v>
      </c>
      <c r="I219">
        <v>0.20056599999999999</v>
      </c>
      <c r="J219">
        <v>0.17133999999999999</v>
      </c>
      <c r="K219">
        <v>9.4631999999999994E-2</v>
      </c>
      <c r="L219">
        <v>5.4743E-2</v>
      </c>
      <c r="M219">
        <v>0.25409500000000002</v>
      </c>
      <c r="N219">
        <v>0.29559299999999999</v>
      </c>
      <c r="O219">
        <v>8.3270999999999998E-2</v>
      </c>
      <c r="P219">
        <v>8.7441000000000005E-2</v>
      </c>
      <c r="Q219">
        <v>0.31771300000000002</v>
      </c>
      <c r="R219">
        <v>0.72040000000000004</v>
      </c>
      <c r="S219">
        <v>0.52128099999999999</v>
      </c>
      <c r="T219">
        <v>0.62084050000000002</v>
      </c>
      <c r="U219" s="1">
        <v>8.0199999999999994E-3</v>
      </c>
      <c r="V219" s="1"/>
    </row>
    <row r="220" spans="1:22" x14ac:dyDescent="0.25">
      <c r="A220" t="s">
        <v>480</v>
      </c>
      <c r="B220" t="s">
        <v>20</v>
      </c>
      <c r="C220" t="s">
        <v>351</v>
      </c>
      <c r="D220" t="s">
        <v>362</v>
      </c>
      <c r="E220" t="s">
        <v>481</v>
      </c>
      <c r="F220" s="2" t="s">
        <v>592</v>
      </c>
      <c r="G220" t="s">
        <v>38</v>
      </c>
      <c r="H220" t="s">
        <v>23</v>
      </c>
      <c r="I220">
        <v>1.0865E-2</v>
      </c>
      <c r="J220">
        <v>8.1919999999999996E-3</v>
      </c>
      <c r="K220">
        <v>8.5229999999999993E-3</v>
      </c>
      <c r="L220">
        <v>6.3480000000000003E-3</v>
      </c>
      <c r="M220">
        <v>1.3138E-2</v>
      </c>
      <c r="N220">
        <v>8.0999999999999996E-3</v>
      </c>
      <c r="O220">
        <v>5.4089999999999997E-3</v>
      </c>
      <c r="P220">
        <v>3.7009999999999999E-3</v>
      </c>
      <c r="Q220">
        <v>6.0811999999999998E-2</v>
      </c>
      <c r="R220">
        <v>3.0348E-2</v>
      </c>
      <c r="S220">
        <v>3.3928E-2</v>
      </c>
      <c r="T220">
        <v>3.2138E-2</v>
      </c>
      <c r="U220" s="1">
        <v>1.22E-5</v>
      </c>
      <c r="V220" s="1"/>
    </row>
    <row r="221" spans="1:22" x14ac:dyDescent="0.25">
      <c r="A221" t="s">
        <v>350</v>
      </c>
      <c r="B221" t="s">
        <v>20</v>
      </c>
      <c r="C221" t="s">
        <v>351</v>
      </c>
      <c r="D221" t="s">
        <v>352</v>
      </c>
      <c r="E221" t="s">
        <v>353</v>
      </c>
      <c r="F221" s="2" t="s">
        <v>592</v>
      </c>
      <c r="G221" t="s">
        <v>21</v>
      </c>
      <c r="H221" t="s">
        <v>22</v>
      </c>
      <c r="I221">
        <v>1.4376E-2</v>
      </c>
      <c r="J221">
        <v>1.5446E-2</v>
      </c>
      <c r="K221">
        <v>8.5179999999999995E-3</v>
      </c>
      <c r="L221">
        <v>7.7920000000000003E-3</v>
      </c>
      <c r="M221">
        <v>8.2900000000000005E-3</v>
      </c>
      <c r="N221">
        <v>5.8199999999999997E-3</v>
      </c>
      <c r="O221">
        <v>4.8440000000000002E-3</v>
      </c>
      <c r="P221">
        <v>5.0340000000000003E-3</v>
      </c>
      <c r="Q221">
        <v>1.8010000000000002E-2</v>
      </c>
      <c r="R221">
        <v>2.3987999999999999E-2</v>
      </c>
      <c r="S221">
        <v>4.6131999999999999E-2</v>
      </c>
      <c r="T221">
        <v>3.5060000000000001E-2</v>
      </c>
      <c r="U221" s="1">
        <v>1.5600000000000001E-6</v>
      </c>
      <c r="V221" s="1"/>
    </row>
    <row r="222" spans="1:22" x14ac:dyDescent="0.25">
      <c r="A222" t="s">
        <v>242</v>
      </c>
      <c r="B222" t="s">
        <v>30</v>
      </c>
      <c r="C222" t="s">
        <v>25</v>
      </c>
      <c r="D222" t="s">
        <v>72</v>
      </c>
      <c r="E222" t="s">
        <v>243</v>
      </c>
      <c r="F222" s="2" t="s">
        <v>592</v>
      </c>
      <c r="G222" t="s">
        <v>28</v>
      </c>
      <c r="H222" t="s">
        <v>39</v>
      </c>
      <c r="I222">
        <v>1.17649</v>
      </c>
      <c r="J222">
        <v>0.78439000000000003</v>
      </c>
      <c r="K222">
        <v>0.71040000000000003</v>
      </c>
      <c r="L222">
        <v>0.54930999999999996</v>
      </c>
      <c r="M222">
        <v>0.91046000000000005</v>
      </c>
      <c r="N222">
        <v>0.90127999999999997</v>
      </c>
      <c r="O222">
        <v>0.63793999999999995</v>
      </c>
      <c r="P222">
        <v>0.33266000000000001</v>
      </c>
      <c r="Q222">
        <v>3.0657199999999998</v>
      </c>
      <c r="R222">
        <v>2.78234</v>
      </c>
      <c r="S222">
        <v>3.2205900000000001</v>
      </c>
      <c r="T222">
        <v>3.001465</v>
      </c>
      <c r="U222" s="1">
        <v>7.27</v>
      </c>
      <c r="V222" s="1"/>
    </row>
    <row r="223" spans="1:22" x14ac:dyDescent="0.25">
      <c r="A223" t="s">
        <v>180</v>
      </c>
      <c r="B223" t="s">
        <v>20</v>
      </c>
      <c r="C223" t="s">
        <v>25</v>
      </c>
      <c r="D223" t="s">
        <v>84</v>
      </c>
      <c r="E223" t="s">
        <v>181</v>
      </c>
      <c r="F223" s="2" t="s">
        <v>592</v>
      </c>
      <c r="G223" t="s">
        <v>28</v>
      </c>
      <c r="H223" t="s">
        <v>39</v>
      </c>
      <c r="I223">
        <v>0.10637000000000001</v>
      </c>
      <c r="J223">
        <v>0.10734</v>
      </c>
      <c r="K223">
        <v>5.8459999999999998E-2</v>
      </c>
      <c r="L223">
        <v>3.6159999999999998E-2</v>
      </c>
      <c r="M223">
        <v>9.6320000000000003E-2</v>
      </c>
      <c r="N223">
        <v>9.9479999999999999E-2</v>
      </c>
      <c r="O223">
        <v>3.7830000000000003E-2</v>
      </c>
      <c r="P223">
        <v>3.1980000000000001E-2</v>
      </c>
      <c r="Q223">
        <v>0.41143999999999997</v>
      </c>
      <c r="R223">
        <v>0.26561000000000001</v>
      </c>
      <c r="S223">
        <v>0.30832999999999999</v>
      </c>
      <c r="T223">
        <v>0.28697</v>
      </c>
      <c r="U223" s="1">
        <v>8.3099999999999997E-3</v>
      </c>
      <c r="V223" s="1"/>
    </row>
    <row r="224" spans="1:22" x14ac:dyDescent="0.25">
      <c r="A224" t="s">
        <v>182</v>
      </c>
      <c r="B224" t="s">
        <v>20</v>
      </c>
      <c r="C224" t="s">
        <v>35</v>
      </c>
      <c r="D224" t="s">
        <v>41</v>
      </c>
      <c r="E224" t="s">
        <v>42</v>
      </c>
      <c r="F224" s="2" t="s">
        <v>592</v>
      </c>
      <c r="G224" t="s">
        <v>33</v>
      </c>
      <c r="H224" t="s">
        <v>39</v>
      </c>
      <c r="I224">
        <v>8.6120000000000002E-2</v>
      </c>
      <c r="J224">
        <v>7.0680000000000007E-2</v>
      </c>
      <c r="K224">
        <v>4.4830000000000002E-2</v>
      </c>
      <c r="L224">
        <v>5.6950000000000001E-2</v>
      </c>
      <c r="M224">
        <v>6.8199999999999997E-2</v>
      </c>
      <c r="N224">
        <v>5.568E-2</v>
      </c>
      <c r="O224">
        <v>3.4779999999999998E-2</v>
      </c>
      <c r="P224">
        <v>2.5399999999999999E-2</v>
      </c>
      <c r="Q224">
        <v>0.26867000000000002</v>
      </c>
      <c r="R224">
        <v>0.18406</v>
      </c>
      <c r="S224">
        <v>0.25857999999999998</v>
      </c>
      <c r="T224">
        <v>0.22131999999999999</v>
      </c>
      <c r="U224" s="1">
        <v>2.0699999999999998E-3</v>
      </c>
      <c r="V224" s="1"/>
    </row>
    <row r="225" spans="1:22" x14ac:dyDescent="0.25">
      <c r="A225" t="s">
        <v>40</v>
      </c>
      <c r="B225" t="s">
        <v>20</v>
      </c>
      <c r="C225" t="s">
        <v>35</v>
      </c>
      <c r="D225" t="s">
        <v>41</v>
      </c>
      <c r="E225" t="s">
        <v>42</v>
      </c>
      <c r="F225" s="2" t="s">
        <v>592</v>
      </c>
      <c r="G225" t="s">
        <v>38</v>
      </c>
      <c r="H225" t="s">
        <v>39</v>
      </c>
      <c r="I225">
        <v>7.5520000000000004E-2</v>
      </c>
      <c r="J225">
        <v>5.3488000000000001E-2</v>
      </c>
      <c r="K225">
        <v>4.5350000000000001E-2</v>
      </c>
      <c r="L225">
        <v>5.3872000000000003E-2</v>
      </c>
      <c r="M225">
        <v>6.5134999999999998E-2</v>
      </c>
      <c r="N225">
        <v>4.9953999999999998E-2</v>
      </c>
      <c r="O225">
        <v>2.8502E-2</v>
      </c>
      <c r="P225">
        <v>4.2113999999999999E-2</v>
      </c>
      <c r="Q225">
        <v>0.25987300000000002</v>
      </c>
      <c r="R225">
        <v>0.18570500000000001</v>
      </c>
      <c r="S225">
        <v>0.22822999999999999</v>
      </c>
      <c r="T225">
        <v>0.2069675</v>
      </c>
      <c r="U225" s="1">
        <v>1.4300000000000001E-3</v>
      </c>
      <c r="V225" s="1"/>
    </row>
    <row r="226" spans="1:22" x14ac:dyDescent="0.25">
      <c r="A226" t="s">
        <v>60</v>
      </c>
      <c r="B226" t="s">
        <v>20</v>
      </c>
      <c r="C226" t="s">
        <v>25</v>
      </c>
      <c r="D226" t="s">
        <v>50</v>
      </c>
      <c r="E226" t="s">
        <v>61</v>
      </c>
      <c r="F226" s="2" t="s">
        <v>592</v>
      </c>
      <c r="G226" t="s">
        <v>33</v>
      </c>
      <c r="H226" t="s">
        <v>39</v>
      </c>
      <c r="I226">
        <v>0.119023</v>
      </c>
      <c r="J226">
        <v>7.2517999999999999E-2</v>
      </c>
      <c r="K226">
        <v>4.8536999999999997E-2</v>
      </c>
      <c r="L226">
        <v>3.5045E-2</v>
      </c>
      <c r="M226">
        <v>5.7331E-2</v>
      </c>
      <c r="N226">
        <v>7.8381000000000006E-2</v>
      </c>
      <c r="O226">
        <v>2.4573999999999999E-2</v>
      </c>
      <c r="P226">
        <v>3.8974000000000002E-2</v>
      </c>
      <c r="Q226">
        <v>0.14863499999999999</v>
      </c>
      <c r="R226">
        <v>0.19925999999999999</v>
      </c>
      <c r="S226">
        <v>0.27512300000000001</v>
      </c>
      <c r="T226">
        <v>0.2371915</v>
      </c>
      <c r="U226" s="1">
        <v>5.3799999999999996E-4</v>
      </c>
      <c r="V226" s="1"/>
    </row>
    <row r="227" spans="1:22" x14ac:dyDescent="0.25">
      <c r="A227" t="s">
        <v>185</v>
      </c>
      <c r="B227" t="s">
        <v>20</v>
      </c>
      <c r="C227" t="s">
        <v>35</v>
      </c>
      <c r="D227" t="s">
        <v>52</v>
      </c>
      <c r="E227" t="s">
        <v>186</v>
      </c>
      <c r="F227" s="2" t="s">
        <v>592</v>
      </c>
      <c r="G227" t="s">
        <v>38</v>
      </c>
      <c r="H227" t="s">
        <v>23</v>
      </c>
      <c r="I227">
        <v>1.9970999999999999E-2</v>
      </c>
      <c r="J227">
        <v>1.6466000000000001E-2</v>
      </c>
      <c r="K227">
        <v>7.3119999999999999E-3</v>
      </c>
      <c r="L227">
        <v>1.5406E-2</v>
      </c>
      <c r="M227">
        <v>2.1860000000000001E-2</v>
      </c>
      <c r="N227">
        <v>1.451E-2</v>
      </c>
      <c r="O227">
        <v>7.9399999999999991E-3</v>
      </c>
      <c r="P227">
        <v>1.4345999999999999E-2</v>
      </c>
      <c r="Q227">
        <v>6.9087999999999997E-2</v>
      </c>
      <c r="R227">
        <v>5.8656E-2</v>
      </c>
      <c r="S227">
        <v>5.9154999999999999E-2</v>
      </c>
      <c r="T227">
        <v>5.89055E-2</v>
      </c>
      <c r="U227" s="1">
        <v>1.7100000000000001E-4</v>
      </c>
      <c r="V227" s="1"/>
    </row>
    <row r="228" spans="1:22" x14ac:dyDescent="0.25">
      <c r="A228" t="s">
        <v>349</v>
      </c>
      <c r="B228" t="s">
        <v>20</v>
      </c>
      <c r="C228" s="2" t="s">
        <v>187</v>
      </c>
      <c r="D228" t="s">
        <v>26</v>
      </c>
      <c r="E228" s="2" t="s">
        <v>187</v>
      </c>
      <c r="F228" s="2" t="s">
        <v>593</v>
      </c>
      <c r="G228" s="2" t="s">
        <v>187</v>
      </c>
      <c r="H228" t="s">
        <v>22</v>
      </c>
      <c r="I228">
        <v>0.14377999999999999</v>
      </c>
      <c r="J228">
        <v>0.18537000000000001</v>
      </c>
      <c r="K228">
        <v>0.10656</v>
      </c>
      <c r="L228">
        <v>6.8820000000000006E-2</v>
      </c>
      <c r="M228">
        <v>0.14976</v>
      </c>
      <c r="N228">
        <v>0.16960000000000003</v>
      </c>
      <c r="O228">
        <v>7.5260000000000007E-2</v>
      </c>
      <c r="P228">
        <v>4.9820000000000003E-2</v>
      </c>
      <c r="Q228">
        <v>0.35568</v>
      </c>
      <c r="R228">
        <f>SUM(M228:P228)</f>
        <v>0.44444000000000006</v>
      </c>
      <c r="S228">
        <f>SUM(I228:L228)</f>
        <v>0.50453000000000003</v>
      </c>
      <c r="T228">
        <f>AVERAGE(R228:S228)</f>
        <v>0.47448500000000005</v>
      </c>
      <c r="U228" s="2">
        <v>8.0197116040999997E-3</v>
      </c>
      <c r="V228" s="1"/>
    </row>
    <row r="229" spans="1:22" x14ac:dyDescent="0.25">
      <c r="A229" t="s">
        <v>349</v>
      </c>
      <c r="B229" t="s">
        <v>20</v>
      </c>
      <c r="C229" s="2" t="s">
        <v>187</v>
      </c>
      <c r="D229" t="s">
        <v>26</v>
      </c>
      <c r="E229" s="2" t="s">
        <v>187</v>
      </c>
      <c r="F229" s="2" t="s">
        <v>593</v>
      </c>
      <c r="G229" s="2" t="s">
        <v>187</v>
      </c>
      <c r="H229" t="s">
        <v>22</v>
      </c>
      <c r="I229">
        <v>0.163214</v>
      </c>
      <c r="J229">
        <v>0.17702000000000001</v>
      </c>
      <c r="K229">
        <v>0.10176</v>
      </c>
      <c r="L229">
        <v>6.5720000000000001E-2</v>
      </c>
      <c r="M229">
        <v>0.15552000000000002</v>
      </c>
      <c r="N229">
        <v>0.17280000000000001</v>
      </c>
      <c r="O229">
        <v>7.6680000000000012E-2</v>
      </c>
      <c r="P229">
        <v>5.0760000000000007E-2</v>
      </c>
      <c r="Q229">
        <v>0.37847999999999998</v>
      </c>
      <c r="R229">
        <f>SUM(M229:P229)</f>
        <v>0.45576000000000011</v>
      </c>
      <c r="S229">
        <f>SUM(I229:L229)</f>
        <v>0.507714</v>
      </c>
      <c r="T229">
        <f>AVERAGE(R229:S229)</f>
        <v>0.48173700000000008</v>
      </c>
      <c r="U229" s="4">
        <v>9.4655931311000002E-3</v>
      </c>
      <c r="V229" s="1"/>
    </row>
    <row r="230" spans="1:22" x14ac:dyDescent="0.25">
      <c r="A230" t="s">
        <v>349</v>
      </c>
      <c r="B230" t="s">
        <v>20</v>
      </c>
      <c r="C230" s="2" t="s">
        <v>187</v>
      </c>
      <c r="D230" t="s">
        <v>26</v>
      </c>
      <c r="E230" s="2" t="s">
        <v>187</v>
      </c>
      <c r="F230" s="2" t="s">
        <v>593</v>
      </c>
      <c r="G230" s="2" t="s">
        <v>187</v>
      </c>
      <c r="H230" t="s">
        <v>22</v>
      </c>
      <c r="I230">
        <v>0.16906000000000002</v>
      </c>
      <c r="J230">
        <v>0.16766800000000001</v>
      </c>
      <c r="K230">
        <v>9.6383999999999997E-2</v>
      </c>
      <c r="L230">
        <v>6.2247999999999998E-2</v>
      </c>
      <c r="M230">
        <v>0.15984000000000001</v>
      </c>
      <c r="N230">
        <v>0.17760000000000004</v>
      </c>
      <c r="O230">
        <v>7.8810000000000005E-2</v>
      </c>
      <c r="P230">
        <v>5.2170000000000001E-2</v>
      </c>
      <c r="Q230">
        <v>0.41040000000000004</v>
      </c>
      <c r="R230">
        <f>SUM(M230:P230)</f>
        <v>0.46842000000000006</v>
      </c>
      <c r="S230">
        <f>SUM(I230:L230)</f>
        <v>0.49536000000000002</v>
      </c>
      <c r="T230">
        <f>AVERAGE(R230:S230)</f>
        <v>0.48189000000000004</v>
      </c>
      <c r="U230" s="4">
        <v>1.1728120651900001E-2</v>
      </c>
      <c r="V230" s="1"/>
    </row>
    <row r="231" spans="1:22" x14ac:dyDescent="0.25">
      <c r="A231" t="s">
        <v>349</v>
      </c>
      <c r="B231" t="s">
        <v>20</v>
      </c>
      <c r="C231" s="2" t="s">
        <v>187</v>
      </c>
      <c r="D231" t="s">
        <v>26</v>
      </c>
      <c r="E231" s="2" t="s">
        <v>187</v>
      </c>
      <c r="F231" s="2" t="s">
        <v>593</v>
      </c>
      <c r="G231" s="2" t="s">
        <v>187</v>
      </c>
      <c r="H231" t="s">
        <v>22</v>
      </c>
      <c r="I231">
        <v>0.16906000000000002</v>
      </c>
      <c r="J231">
        <v>0.16766800000000001</v>
      </c>
      <c r="K231">
        <v>9.6383999999999997E-2</v>
      </c>
      <c r="L231">
        <v>6.2247999999999998E-2</v>
      </c>
      <c r="M231">
        <v>0.16991999999999999</v>
      </c>
      <c r="N231">
        <v>0.17760000000000004</v>
      </c>
      <c r="O231">
        <v>7.8810000000000005E-2</v>
      </c>
      <c r="P231">
        <v>5.2170000000000001E-2</v>
      </c>
      <c r="Q231">
        <v>0.41040000000000004</v>
      </c>
      <c r="R231">
        <f>SUM(M231:P231)</f>
        <v>0.47850000000000004</v>
      </c>
      <c r="S231">
        <f>SUM(I231:L231)</f>
        <v>0.49536000000000002</v>
      </c>
      <c r="T231">
        <f>AVERAGE(R231:S231)</f>
        <v>0.48693000000000003</v>
      </c>
      <c r="U231" s="2">
        <v>1.1783463978200001E-2</v>
      </c>
      <c r="V231" s="1"/>
    </row>
    <row r="232" spans="1:22" x14ac:dyDescent="0.25">
      <c r="A232" t="s">
        <v>349</v>
      </c>
      <c r="B232" t="s">
        <v>20</v>
      </c>
      <c r="C232" s="2" t="s">
        <v>187</v>
      </c>
      <c r="D232" t="s">
        <v>26</v>
      </c>
      <c r="E232" s="2" t="s">
        <v>187</v>
      </c>
      <c r="F232" s="2" t="s">
        <v>593</v>
      </c>
      <c r="G232" s="2" t="s">
        <v>187</v>
      </c>
      <c r="H232" t="s">
        <v>22</v>
      </c>
      <c r="I232">
        <v>0.14851999999999999</v>
      </c>
      <c r="J232">
        <v>0.16866999999999999</v>
      </c>
      <c r="K232">
        <v>9.6960000000000005E-2</v>
      </c>
      <c r="L232">
        <v>6.2619999999999995E-2</v>
      </c>
      <c r="M232">
        <v>0.15120000000000003</v>
      </c>
      <c r="N232">
        <v>0.18079999999999999</v>
      </c>
      <c r="O232">
        <v>8.0229999999999996E-2</v>
      </c>
      <c r="P232">
        <v>5.3109999999999991E-2</v>
      </c>
      <c r="Q232">
        <v>0.41496000000000005</v>
      </c>
      <c r="R232">
        <f>SUM(M232:P232)</f>
        <v>0.46533999999999998</v>
      </c>
      <c r="S232">
        <f>SUM(I232:L232)</f>
        <v>0.47676999999999997</v>
      </c>
      <c r="T232">
        <f>AVERAGE(R232:S232)</f>
        <v>0.471055</v>
      </c>
      <c r="U232" s="2">
        <v>1.1917828662400001E-2</v>
      </c>
      <c r="V232" s="1"/>
    </row>
    <row r="233" spans="1:22" x14ac:dyDescent="0.25">
      <c r="A233" t="s">
        <v>349</v>
      </c>
      <c r="B233" t="s">
        <v>20</v>
      </c>
      <c r="C233" s="2" t="s">
        <v>187</v>
      </c>
      <c r="D233" t="s">
        <v>26</v>
      </c>
      <c r="E233" s="2" t="s">
        <v>187</v>
      </c>
      <c r="F233" s="2" t="s">
        <v>593</v>
      </c>
      <c r="G233" s="2" t="s">
        <v>187</v>
      </c>
      <c r="H233" t="s">
        <v>22</v>
      </c>
      <c r="I233">
        <v>0.17538000000000004</v>
      </c>
      <c r="J233">
        <v>0.18370000000000003</v>
      </c>
      <c r="K233">
        <v>0.10560000000000001</v>
      </c>
      <c r="L233">
        <v>6.8199999999999997E-2</v>
      </c>
      <c r="M233">
        <v>0.17568</v>
      </c>
      <c r="N233">
        <v>0.19359999999999999</v>
      </c>
      <c r="O233">
        <v>8.591E-2</v>
      </c>
      <c r="P233">
        <v>5.6869999999999997E-2</v>
      </c>
      <c r="Q233">
        <v>0.43319999999999997</v>
      </c>
      <c r="R233">
        <f>SUM(M233:P233)</f>
        <v>0.51205999999999996</v>
      </c>
      <c r="S233">
        <f>SUM(I233:L233)</f>
        <v>0.53288000000000013</v>
      </c>
      <c r="T233">
        <f>AVERAGE(R233:S233)</f>
        <v>0.52246999999999999</v>
      </c>
      <c r="U233" s="2">
        <v>1.3795286909999999E-2</v>
      </c>
      <c r="V233" s="1"/>
    </row>
    <row r="234" spans="1:22" x14ac:dyDescent="0.25">
      <c r="A234" t="s">
        <v>349</v>
      </c>
      <c r="B234" t="s">
        <v>20</v>
      </c>
      <c r="C234" s="2" t="s">
        <v>187</v>
      </c>
      <c r="D234" t="s">
        <v>26</v>
      </c>
      <c r="E234" s="2" t="s">
        <v>187</v>
      </c>
      <c r="F234" s="2" t="s">
        <v>593</v>
      </c>
      <c r="G234" s="2" t="s">
        <v>187</v>
      </c>
      <c r="H234" t="s">
        <v>22</v>
      </c>
      <c r="I234">
        <v>0.19118000000000002</v>
      </c>
      <c r="J234">
        <v>0.17201</v>
      </c>
      <c r="K234">
        <v>9.8879999999999996E-2</v>
      </c>
      <c r="L234">
        <v>6.386E-2</v>
      </c>
      <c r="M234">
        <v>0.15984000000000001</v>
      </c>
      <c r="N234">
        <v>0.17920000000000003</v>
      </c>
      <c r="O234">
        <v>7.9520000000000007E-2</v>
      </c>
      <c r="P234">
        <v>5.2640000000000006E-2</v>
      </c>
      <c r="Q234">
        <v>0.44231999999999999</v>
      </c>
      <c r="R234">
        <f>SUM(M234:P234)</f>
        <v>0.47120000000000006</v>
      </c>
      <c r="S234">
        <f>SUM(I234:L234)</f>
        <v>0.52593000000000001</v>
      </c>
      <c r="T234">
        <f>AVERAGE(R234:S234)</f>
        <v>0.49856500000000004</v>
      </c>
      <c r="U234" s="2">
        <v>1.4393793353499999E-2</v>
      </c>
      <c r="V234" s="1"/>
    </row>
    <row r="235" spans="1:22" x14ac:dyDescent="0.25">
      <c r="A235" t="s">
        <v>349</v>
      </c>
      <c r="B235" t="s">
        <v>20</v>
      </c>
      <c r="C235" s="2" t="s">
        <v>187</v>
      </c>
      <c r="D235" t="s">
        <v>26</v>
      </c>
      <c r="E235" s="2" t="s">
        <v>187</v>
      </c>
      <c r="F235" s="2" t="s">
        <v>593</v>
      </c>
      <c r="G235" s="2" t="s">
        <v>187</v>
      </c>
      <c r="H235" t="s">
        <v>22</v>
      </c>
      <c r="I235">
        <v>0.158632</v>
      </c>
      <c r="J235">
        <v>0.16766800000000001</v>
      </c>
      <c r="K235">
        <v>9.6383999999999997E-2</v>
      </c>
      <c r="L235">
        <v>6.2247999999999998E-2</v>
      </c>
      <c r="M235">
        <v>0.14255999999999999</v>
      </c>
      <c r="N235">
        <v>0.16960000000000003</v>
      </c>
      <c r="O235">
        <v>7.5260000000000007E-2</v>
      </c>
      <c r="P235">
        <v>4.9820000000000003E-2</v>
      </c>
      <c r="Q235">
        <v>0.45782400000000001</v>
      </c>
      <c r="R235">
        <f>SUM(M235:P235)</f>
        <v>0.43723999999999996</v>
      </c>
      <c r="S235">
        <f>SUM(I235:L235)</f>
        <v>0.48493200000000003</v>
      </c>
      <c r="T235">
        <f>AVERAGE(R235:S235)</f>
        <v>0.461086</v>
      </c>
      <c r="U235" s="2">
        <v>1.53133933266E-2</v>
      </c>
      <c r="V235" s="1"/>
    </row>
    <row r="236" spans="1:22" x14ac:dyDescent="0.25">
      <c r="A236" t="s">
        <v>349</v>
      </c>
      <c r="B236" t="s">
        <v>20</v>
      </c>
      <c r="C236" s="2" t="s">
        <v>187</v>
      </c>
      <c r="D236" t="s">
        <v>26</v>
      </c>
      <c r="E236" s="2" t="s">
        <v>187</v>
      </c>
      <c r="F236" s="2" t="s">
        <v>593</v>
      </c>
      <c r="G236" s="2" t="s">
        <v>187</v>
      </c>
      <c r="H236" t="s">
        <v>22</v>
      </c>
      <c r="I236">
        <v>0.15958</v>
      </c>
      <c r="J236">
        <v>0.16866999999999999</v>
      </c>
      <c r="K236">
        <v>9.6960000000000005E-2</v>
      </c>
      <c r="L236">
        <v>6.2619999999999995E-2</v>
      </c>
      <c r="M236">
        <v>0.15408000000000002</v>
      </c>
      <c r="N236">
        <v>0.17120000000000002</v>
      </c>
      <c r="O236">
        <v>7.5969999999999996E-2</v>
      </c>
      <c r="P236">
        <v>5.0290000000000008E-2</v>
      </c>
      <c r="Q236">
        <v>0.46056000000000002</v>
      </c>
      <c r="R236">
        <f>SUM(M236:P236)</f>
        <v>0.45154</v>
      </c>
      <c r="S236">
        <f>SUM(I236:L236)</f>
        <v>0.48782999999999999</v>
      </c>
      <c r="T236">
        <f>AVERAGE(R236:S236)</f>
        <v>0.46968500000000002</v>
      </c>
      <c r="U236" s="2">
        <v>1.5640664897999999E-2</v>
      </c>
      <c r="V236" s="1"/>
    </row>
    <row r="237" spans="1:22" ht="15.75" x14ac:dyDescent="0.25">
      <c r="A237" t="s">
        <v>349</v>
      </c>
      <c r="B237" t="s">
        <v>20</v>
      </c>
      <c r="C237" s="2" t="s">
        <v>187</v>
      </c>
      <c r="D237" t="s">
        <v>26</v>
      </c>
      <c r="E237" s="2" t="s">
        <v>187</v>
      </c>
      <c r="F237" s="2" t="s">
        <v>593</v>
      </c>
      <c r="G237" s="2" t="s">
        <v>187</v>
      </c>
      <c r="H237" t="s">
        <v>22</v>
      </c>
      <c r="I237">
        <v>0.16589999999999999</v>
      </c>
      <c r="J237">
        <v>0.20708000000000001</v>
      </c>
      <c r="K237">
        <v>0.11903999999999999</v>
      </c>
      <c r="L237">
        <v>7.687999999999999E-2</v>
      </c>
      <c r="M237">
        <v>0.16847999999999999</v>
      </c>
      <c r="N237">
        <v>0.17599999999999999</v>
      </c>
      <c r="O237">
        <v>7.8100000000000003E-2</v>
      </c>
      <c r="P237">
        <v>5.1700000000000003E-2</v>
      </c>
      <c r="Q237">
        <v>0.45782400000000001</v>
      </c>
      <c r="R237">
        <f>SUM(M237:P237)</f>
        <v>0.47428000000000003</v>
      </c>
      <c r="S237">
        <f>SUM(I237:L237)</f>
        <v>0.56889999999999996</v>
      </c>
      <c r="T237">
        <f>AVERAGE(R237:S237)</f>
        <v>0.52159</v>
      </c>
      <c r="U237" s="3">
        <v>1.5952029031100001E-2</v>
      </c>
      <c r="V237" s="1"/>
    </row>
    <row r="238" spans="1:22" ht="15.75" x14ac:dyDescent="0.25">
      <c r="A238" t="s">
        <v>349</v>
      </c>
      <c r="B238" t="s">
        <v>20</v>
      </c>
      <c r="C238" s="2" t="s">
        <v>187</v>
      </c>
      <c r="D238" t="s">
        <v>26</v>
      </c>
      <c r="E238" s="2" t="s">
        <v>187</v>
      </c>
      <c r="F238" s="2" t="s">
        <v>593</v>
      </c>
      <c r="G238" s="2" t="s">
        <v>187</v>
      </c>
      <c r="H238" t="s">
        <v>22</v>
      </c>
      <c r="I238">
        <v>0.1817</v>
      </c>
      <c r="J238">
        <v>0.21375999999999998</v>
      </c>
      <c r="K238">
        <v>0.12287999999999999</v>
      </c>
      <c r="L238">
        <v>7.936E-2</v>
      </c>
      <c r="M238">
        <v>0.16703999999999999</v>
      </c>
      <c r="N238">
        <v>0.17760000000000004</v>
      </c>
      <c r="O238">
        <v>7.8810000000000005E-2</v>
      </c>
      <c r="P238">
        <v>5.2170000000000001E-2</v>
      </c>
      <c r="Q238">
        <v>0.46967999999999999</v>
      </c>
      <c r="R238">
        <f>SUM(M238:P238)</f>
        <v>0.47562000000000004</v>
      </c>
      <c r="S238">
        <f>SUM(I238:L238)</f>
        <v>0.59770000000000001</v>
      </c>
      <c r="T238">
        <f>AVERAGE(R238:S238)</f>
        <v>0.53666000000000003</v>
      </c>
      <c r="U238" s="3">
        <v>1.7210264633099999E-2</v>
      </c>
      <c r="V238" s="1"/>
    </row>
    <row r="239" spans="1:22" x14ac:dyDescent="0.25">
      <c r="A239" t="s">
        <v>349</v>
      </c>
      <c r="B239" t="s">
        <v>20</v>
      </c>
      <c r="C239" s="2" t="s">
        <v>187</v>
      </c>
      <c r="D239" t="s">
        <v>26</v>
      </c>
      <c r="E239" s="2" t="s">
        <v>187</v>
      </c>
      <c r="F239" s="2" t="s">
        <v>593</v>
      </c>
      <c r="G239" s="2" t="s">
        <v>187</v>
      </c>
      <c r="H239" t="s">
        <v>22</v>
      </c>
      <c r="I239">
        <v>0.20066000000000001</v>
      </c>
      <c r="J239">
        <v>0.18870999999999999</v>
      </c>
      <c r="K239">
        <v>0.10847999999999999</v>
      </c>
      <c r="L239">
        <v>7.0059999999999983E-2</v>
      </c>
      <c r="M239">
        <v>0.17856</v>
      </c>
      <c r="N239">
        <v>0.19839999999999999</v>
      </c>
      <c r="O239">
        <v>8.8040000000000007E-2</v>
      </c>
      <c r="P239">
        <v>5.8279999999999998E-2</v>
      </c>
      <c r="Q239">
        <v>0.4788</v>
      </c>
      <c r="R239">
        <f>SUM(M239:P239)</f>
        <v>0.52327999999999997</v>
      </c>
      <c r="S239">
        <f>SUM(I239:L239)</f>
        <v>0.56791000000000003</v>
      </c>
      <c r="T239">
        <f>AVERAGE(R239:S239)</f>
        <v>0.54559500000000005</v>
      </c>
      <c r="U239" s="2">
        <v>1.8270502967500001E-2</v>
      </c>
      <c r="V239" s="1"/>
    </row>
    <row r="240" spans="1:22" x14ac:dyDescent="0.25">
      <c r="A240" t="s">
        <v>305</v>
      </c>
      <c r="B240" t="s">
        <v>20</v>
      </c>
      <c r="C240" t="s">
        <v>35</v>
      </c>
      <c r="D240" t="s">
        <v>41</v>
      </c>
      <c r="E240" t="s">
        <v>306</v>
      </c>
      <c r="F240" s="2" t="s">
        <v>592</v>
      </c>
      <c r="G240" t="s">
        <v>33</v>
      </c>
      <c r="H240" t="s">
        <v>29</v>
      </c>
      <c r="I240">
        <v>7.0089999999999996E-3</v>
      </c>
      <c r="J240">
        <v>5.4169999999999999E-3</v>
      </c>
      <c r="K240">
        <v>4.9849999999999998E-3</v>
      </c>
      <c r="L240">
        <v>5.5100000000000001E-3</v>
      </c>
      <c r="M240">
        <v>6.1219999999999998E-3</v>
      </c>
      <c r="N240">
        <v>4.9319999999999998E-3</v>
      </c>
      <c r="O240">
        <v>3.068E-3</v>
      </c>
      <c r="P240">
        <v>3.5379999999999999E-3</v>
      </c>
      <c r="Q240">
        <v>2.6234E-2</v>
      </c>
      <c r="R240">
        <v>1.7659999999999999E-2</v>
      </c>
      <c r="S240">
        <v>2.2921E-2</v>
      </c>
      <c r="T240">
        <v>2.02905E-2</v>
      </c>
      <c r="U240" s="1">
        <v>1.19E-6</v>
      </c>
      <c r="V240" s="1"/>
    </row>
    <row r="241" spans="1:22" x14ac:dyDescent="0.25">
      <c r="A241" t="s">
        <v>332</v>
      </c>
      <c r="B241" t="s">
        <v>20</v>
      </c>
      <c r="C241" t="s">
        <v>25</v>
      </c>
      <c r="D241" t="s">
        <v>50</v>
      </c>
      <c r="E241" t="s">
        <v>333</v>
      </c>
      <c r="F241" s="2" t="s">
        <v>592</v>
      </c>
      <c r="G241" t="s">
        <v>33</v>
      </c>
      <c r="H241" t="s">
        <v>39</v>
      </c>
      <c r="I241">
        <v>0.22442699999999999</v>
      </c>
      <c r="J241">
        <v>0.18001300000000001</v>
      </c>
      <c r="K241">
        <v>0.121614</v>
      </c>
      <c r="L241">
        <v>7.4908000000000002E-2</v>
      </c>
      <c r="M241">
        <v>0.163854</v>
      </c>
      <c r="N241">
        <v>0.15935099999999999</v>
      </c>
      <c r="O241">
        <v>4.3714000000000003E-2</v>
      </c>
      <c r="P241">
        <v>7.2054999999999994E-2</v>
      </c>
      <c r="Q241">
        <v>0.488755</v>
      </c>
      <c r="R241">
        <v>0.43897399999999998</v>
      </c>
      <c r="S241">
        <v>0.600962</v>
      </c>
      <c r="T241">
        <v>0.51996799999999999</v>
      </c>
      <c r="U241" s="1">
        <v>6.7299999999999999E-3</v>
      </c>
      <c r="V241" s="1"/>
    </row>
    <row r="242" spans="1:22" x14ac:dyDescent="0.25">
      <c r="A242" t="s">
        <v>192</v>
      </c>
      <c r="B242" t="s">
        <v>20</v>
      </c>
      <c r="C242" t="s">
        <v>25</v>
      </c>
      <c r="D242" t="s">
        <v>50</v>
      </c>
      <c r="E242" t="s">
        <v>193</v>
      </c>
      <c r="F242" s="2" t="s">
        <v>592</v>
      </c>
      <c r="G242" t="s">
        <v>33</v>
      </c>
      <c r="H242" t="s">
        <v>39</v>
      </c>
      <c r="I242">
        <v>7.9634999999999997E-2</v>
      </c>
      <c r="J242">
        <v>7.8341999999999995E-2</v>
      </c>
      <c r="K242">
        <v>3.5983000000000001E-2</v>
      </c>
      <c r="L242">
        <v>2.8849E-2</v>
      </c>
      <c r="M242">
        <v>4.1327000000000003E-2</v>
      </c>
      <c r="N242">
        <v>5.5820000000000002E-2</v>
      </c>
      <c r="O242">
        <v>1.7204000000000001E-2</v>
      </c>
      <c r="P242">
        <v>2.0853E-2</v>
      </c>
      <c r="Q242">
        <v>0.15842800000000001</v>
      </c>
      <c r="R242">
        <v>0.13520399999999999</v>
      </c>
      <c r="S242">
        <v>0.22280900000000001</v>
      </c>
      <c r="T242">
        <v>0.17900650000000001</v>
      </c>
      <c r="U242" s="1">
        <v>2.8100000000000005E-4</v>
      </c>
      <c r="V242" s="1"/>
    </row>
    <row r="243" spans="1:22" x14ac:dyDescent="0.25">
      <c r="A243" t="s">
        <v>229</v>
      </c>
      <c r="B243" t="s">
        <v>20</v>
      </c>
      <c r="C243" t="s">
        <v>25</v>
      </c>
      <c r="D243" t="s">
        <v>230</v>
      </c>
      <c r="E243" t="s">
        <v>231</v>
      </c>
      <c r="F243" s="2" t="s">
        <v>592</v>
      </c>
      <c r="G243" t="s">
        <v>21</v>
      </c>
      <c r="H243" t="s">
        <v>39</v>
      </c>
      <c r="I243">
        <v>0.100184</v>
      </c>
      <c r="J243">
        <v>0.10645</v>
      </c>
      <c r="K243">
        <v>7.0397000000000001E-2</v>
      </c>
      <c r="L243">
        <v>3.1925000000000002E-2</v>
      </c>
      <c r="M243">
        <v>7.1013999999999994E-2</v>
      </c>
      <c r="N243">
        <v>8.0426999999999998E-2</v>
      </c>
      <c r="O243">
        <v>2.4764000000000001E-2</v>
      </c>
      <c r="P243">
        <v>2.6811000000000001E-2</v>
      </c>
      <c r="Q243">
        <v>0.30595499999999998</v>
      </c>
      <c r="R243">
        <v>0.203016</v>
      </c>
      <c r="S243">
        <v>0.30895600000000001</v>
      </c>
      <c r="T243">
        <v>0.25598599999999999</v>
      </c>
      <c r="U243" s="1">
        <v>1.5E-3</v>
      </c>
      <c r="V243" s="1"/>
    </row>
    <row r="244" spans="1:22" x14ac:dyDescent="0.25">
      <c r="A244" t="s">
        <v>356</v>
      </c>
      <c r="B244" t="s">
        <v>20</v>
      </c>
      <c r="C244" t="s">
        <v>351</v>
      </c>
      <c r="D244" t="s">
        <v>352</v>
      </c>
      <c r="E244" t="s">
        <v>357</v>
      </c>
      <c r="F244" s="2" t="s">
        <v>592</v>
      </c>
      <c r="G244" t="s">
        <v>21</v>
      </c>
      <c r="H244" t="s">
        <v>29</v>
      </c>
      <c r="I244">
        <v>9.0900000000000009E-3</v>
      </c>
      <c r="J244">
        <v>1.048E-2</v>
      </c>
      <c r="K244">
        <v>5.6080000000000001E-3</v>
      </c>
      <c r="L244">
        <v>7.1149999999999998E-3</v>
      </c>
      <c r="M244">
        <v>6.1789999999999996E-3</v>
      </c>
      <c r="N244">
        <v>4.0489999999999996E-3</v>
      </c>
      <c r="O244">
        <v>2.6949999999999999E-3</v>
      </c>
      <c r="P244">
        <v>2.8110000000000001E-3</v>
      </c>
      <c r="Q244">
        <v>1.43E-2</v>
      </c>
      <c r="R244">
        <v>1.5734000000000001E-2</v>
      </c>
      <c r="S244">
        <v>3.2293000000000002E-2</v>
      </c>
      <c r="T244">
        <v>2.40135E-2</v>
      </c>
      <c r="U244" s="1">
        <v>7.5799999999999998E-7</v>
      </c>
      <c r="V244" s="1"/>
    </row>
    <row r="245" spans="1:22" x14ac:dyDescent="0.25">
      <c r="A245" t="s">
        <v>409</v>
      </c>
      <c r="B245" t="s">
        <v>20</v>
      </c>
      <c r="C245" t="s">
        <v>351</v>
      </c>
      <c r="D245" t="s">
        <v>352</v>
      </c>
      <c r="E245" t="s">
        <v>357</v>
      </c>
      <c r="F245" s="2" t="s">
        <v>592</v>
      </c>
      <c r="G245" t="s">
        <v>21</v>
      </c>
      <c r="H245" t="s">
        <v>29</v>
      </c>
      <c r="I245">
        <v>1.1611E-2</v>
      </c>
      <c r="J245">
        <v>1.311E-2</v>
      </c>
      <c r="K245">
        <v>7.8600000000000007E-3</v>
      </c>
      <c r="L245">
        <v>7.9950000000000004E-3</v>
      </c>
      <c r="M245">
        <v>6.9300000000000004E-3</v>
      </c>
      <c r="N245">
        <v>5.2690000000000002E-3</v>
      </c>
      <c r="O245">
        <v>4.28E-3</v>
      </c>
      <c r="P245">
        <v>2.1380000000000001E-3</v>
      </c>
      <c r="Q245">
        <v>2.0882999999999999E-2</v>
      </c>
      <c r="R245">
        <v>1.8617000000000002E-2</v>
      </c>
      <c r="S245">
        <v>4.0576000000000001E-2</v>
      </c>
      <c r="T245">
        <v>2.9596500000000001E-2</v>
      </c>
      <c r="U245" s="1">
        <v>1.22E-6</v>
      </c>
      <c r="V245" s="1"/>
    </row>
    <row r="246" spans="1:22" x14ac:dyDescent="0.25">
      <c r="A246" t="s">
        <v>410</v>
      </c>
      <c r="B246" t="s">
        <v>20</v>
      </c>
      <c r="C246" t="s">
        <v>351</v>
      </c>
      <c r="D246" t="s">
        <v>352</v>
      </c>
      <c r="E246" t="s">
        <v>357</v>
      </c>
      <c r="F246" s="2" t="s">
        <v>592</v>
      </c>
      <c r="G246" t="s">
        <v>21</v>
      </c>
      <c r="H246" t="s">
        <v>29</v>
      </c>
      <c r="I246">
        <v>4.9569999999999996E-3</v>
      </c>
      <c r="J246">
        <v>5.4530000000000004E-3</v>
      </c>
      <c r="K246">
        <v>3.241E-3</v>
      </c>
      <c r="L246">
        <v>2.7109999999999999E-3</v>
      </c>
      <c r="M246">
        <v>3.434E-3</v>
      </c>
      <c r="N246">
        <v>2.7460000000000002E-3</v>
      </c>
      <c r="O246">
        <v>1.291E-3</v>
      </c>
      <c r="P246">
        <v>1.186E-3</v>
      </c>
      <c r="Q246">
        <v>6.986E-3</v>
      </c>
      <c r="R246">
        <v>8.6569999999999998E-3</v>
      </c>
      <c r="S246">
        <v>1.6362000000000002E-2</v>
      </c>
      <c r="T246">
        <v>1.25095E-2</v>
      </c>
      <c r="U246" s="1">
        <v>9.1399999999999998E-8</v>
      </c>
      <c r="V246" s="1"/>
    </row>
    <row r="247" spans="1:22" x14ac:dyDescent="0.25">
      <c r="A247" t="s">
        <v>411</v>
      </c>
      <c r="B247" t="s">
        <v>20</v>
      </c>
      <c r="C247" t="s">
        <v>351</v>
      </c>
      <c r="D247" t="s">
        <v>352</v>
      </c>
      <c r="E247" t="s">
        <v>357</v>
      </c>
      <c r="F247" s="2" t="s">
        <v>592</v>
      </c>
      <c r="G247" t="s">
        <v>21</v>
      </c>
      <c r="H247" t="s">
        <v>29</v>
      </c>
      <c r="I247">
        <v>1.8610999999999999E-2</v>
      </c>
      <c r="J247">
        <v>2.0083E-2</v>
      </c>
      <c r="K247">
        <v>1.0097999999999999E-2</v>
      </c>
      <c r="L247">
        <v>1.2449999999999999E-2</v>
      </c>
      <c r="M247">
        <v>1.0763E-2</v>
      </c>
      <c r="N247">
        <v>6.764E-3</v>
      </c>
      <c r="O247">
        <v>5.2139999999999999E-3</v>
      </c>
      <c r="P247">
        <v>2.6870000000000002E-3</v>
      </c>
      <c r="Q247">
        <v>2.2539E-2</v>
      </c>
      <c r="R247">
        <v>2.5427999999999999E-2</v>
      </c>
      <c r="S247">
        <v>6.1241999999999998E-2</v>
      </c>
      <c r="T247">
        <v>4.3334999999999999E-2</v>
      </c>
      <c r="U247" s="1">
        <v>3.3400000000000002E-6</v>
      </c>
      <c r="V247" s="1"/>
    </row>
    <row r="248" spans="1:22" x14ac:dyDescent="0.25">
      <c r="A248" t="s">
        <v>476</v>
      </c>
      <c r="B248" t="s">
        <v>20</v>
      </c>
      <c r="C248" t="s">
        <v>351</v>
      </c>
      <c r="D248" t="s">
        <v>352</v>
      </c>
      <c r="E248" t="s">
        <v>357</v>
      </c>
      <c r="F248" s="2" t="s">
        <v>592</v>
      </c>
      <c r="G248" t="s">
        <v>21</v>
      </c>
      <c r="H248" t="s">
        <v>29</v>
      </c>
      <c r="I248">
        <v>1.7697000000000001E-2</v>
      </c>
      <c r="J248">
        <v>1.7343999999999998E-2</v>
      </c>
      <c r="K248">
        <v>8.8439999999999994E-3</v>
      </c>
      <c r="L248">
        <v>1.1278E-2</v>
      </c>
      <c r="M248">
        <v>1.5214E-2</v>
      </c>
      <c r="N248">
        <v>1.2234E-2</v>
      </c>
      <c r="O248">
        <v>6.9639999999999997E-3</v>
      </c>
      <c r="P248">
        <v>3.8899999999999998E-3</v>
      </c>
      <c r="Q248">
        <v>2.9794999999999999E-2</v>
      </c>
      <c r="R248">
        <v>3.8302000000000003E-2</v>
      </c>
      <c r="S248">
        <v>5.5162999999999997E-2</v>
      </c>
      <c r="T248">
        <v>4.6732500000000003E-2</v>
      </c>
      <c r="U248" s="1">
        <v>9.3300000000000005E-6</v>
      </c>
      <c r="V248" s="1"/>
    </row>
    <row r="249" spans="1:22" x14ac:dyDescent="0.25">
      <c r="A249" t="s">
        <v>336</v>
      </c>
      <c r="B249" t="s">
        <v>20</v>
      </c>
      <c r="C249" t="s">
        <v>25</v>
      </c>
      <c r="D249" t="s">
        <v>250</v>
      </c>
      <c r="E249" t="s">
        <v>337</v>
      </c>
      <c r="F249" s="2" t="s">
        <v>592</v>
      </c>
      <c r="G249" t="s">
        <v>21</v>
      </c>
      <c r="H249" t="s">
        <v>39</v>
      </c>
      <c r="I249">
        <v>0.16811999999999999</v>
      </c>
      <c r="J249">
        <v>0.23161000000000001</v>
      </c>
      <c r="K249">
        <v>0.12495000000000001</v>
      </c>
      <c r="L249">
        <v>8.4290000000000004E-2</v>
      </c>
      <c r="M249">
        <v>6.8360000000000004E-2</v>
      </c>
      <c r="N249">
        <v>0.11018</v>
      </c>
      <c r="O249">
        <v>3.2419999999999997E-2</v>
      </c>
      <c r="P249">
        <v>2.8230000000000002E-2</v>
      </c>
      <c r="Q249">
        <v>0.35572999999999999</v>
      </c>
      <c r="R249">
        <v>0.23919000000000001</v>
      </c>
      <c r="S249">
        <v>0.60897000000000001</v>
      </c>
      <c r="T249">
        <v>0.42408000000000001</v>
      </c>
      <c r="U249" s="1">
        <v>8.3400000000000002E-3</v>
      </c>
      <c r="V249" s="1"/>
    </row>
    <row r="250" spans="1:22" x14ac:dyDescent="0.25">
      <c r="A250" t="s">
        <v>201</v>
      </c>
      <c r="B250" t="s">
        <v>30</v>
      </c>
      <c r="C250" t="s">
        <v>25</v>
      </c>
      <c r="D250" t="s">
        <v>140</v>
      </c>
      <c r="E250" t="s">
        <v>202</v>
      </c>
      <c r="F250" s="2" t="s">
        <v>592</v>
      </c>
      <c r="G250" t="s">
        <v>28</v>
      </c>
      <c r="H250" t="s">
        <v>39</v>
      </c>
      <c r="I250">
        <v>1.0030600000000001</v>
      </c>
      <c r="J250">
        <v>0.70960000000000001</v>
      </c>
      <c r="K250">
        <v>0.37095</v>
      </c>
      <c r="L250">
        <v>0.1096</v>
      </c>
      <c r="M250">
        <v>0.91556999999999999</v>
      </c>
      <c r="N250">
        <v>0.8367</v>
      </c>
      <c r="O250">
        <v>0.28383000000000003</v>
      </c>
      <c r="P250">
        <v>0.16411000000000001</v>
      </c>
      <c r="Q250">
        <v>2.4889800000000002</v>
      </c>
      <c r="R250">
        <v>2.2002100000000002</v>
      </c>
      <c r="S250">
        <v>2.1932100000000001</v>
      </c>
      <c r="T250">
        <v>2.1967099999999999</v>
      </c>
      <c r="U250" s="1">
        <v>5.44</v>
      </c>
      <c r="V250" s="1"/>
    </row>
    <row r="251" spans="1:22" x14ac:dyDescent="0.25">
      <c r="A251" t="s">
        <v>205</v>
      </c>
      <c r="B251" t="s">
        <v>30</v>
      </c>
      <c r="C251" t="s">
        <v>25</v>
      </c>
      <c r="D251" t="s">
        <v>50</v>
      </c>
      <c r="E251" t="s">
        <v>206</v>
      </c>
      <c r="F251" s="2" t="s">
        <v>592</v>
      </c>
      <c r="G251" t="s">
        <v>33</v>
      </c>
      <c r="H251" t="s">
        <v>39</v>
      </c>
      <c r="I251">
        <v>0.21856999999999999</v>
      </c>
      <c r="J251">
        <v>0.17771000000000001</v>
      </c>
      <c r="K251">
        <v>0.15914</v>
      </c>
      <c r="L251">
        <v>9.0910000000000005E-2</v>
      </c>
      <c r="M251">
        <v>0.24192</v>
      </c>
      <c r="N251">
        <v>0.26754</v>
      </c>
      <c r="O251">
        <v>0.10625</v>
      </c>
      <c r="P251">
        <v>0.11852</v>
      </c>
      <c r="Q251">
        <v>0.71592999999999996</v>
      </c>
      <c r="R251">
        <v>0.73423000000000005</v>
      </c>
      <c r="S251">
        <v>0.64632999999999996</v>
      </c>
      <c r="T251">
        <v>0.69028</v>
      </c>
      <c r="U251" s="1">
        <v>6.0600000000000001E-2</v>
      </c>
      <c r="V251" s="1"/>
    </row>
    <row r="252" spans="1:22" x14ac:dyDescent="0.25">
      <c r="A252" t="s">
        <v>96</v>
      </c>
      <c r="B252" t="s">
        <v>20</v>
      </c>
      <c r="C252" t="s">
        <v>25</v>
      </c>
      <c r="D252" t="s">
        <v>97</v>
      </c>
      <c r="E252" t="s">
        <v>98</v>
      </c>
      <c r="F252" s="2" t="s">
        <v>592</v>
      </c>
      <c r="G252" t="s">
        <v>33</v>
      </c>
      <c r="H252" t="s">
        <v>39</v>
      </c>
      <c r="I252">
        <v>0.16602</v>
      </c>
      <c r="J252">
        <v>0.15911</v>
      </c>
      <c r="K252">
        <v>6.9980000000000001E-2</v>
      </c>
      <c r="L252">
        <v>9.5549999999999996E-2</v>
      </c>
      <c r="M252">
        <v>0.1608</v>
      </c>
      <c r="N252">
        <v>0.21335000000000001</v>
      </c>
      <c r="O252">
        <v>6.4130000000000006E-2</v>
      </c>
      <c r="P252">
        <v>0.10398</v>
      </c>
      <c r="Q252">
        <v>0.45161000000000001</v>
      </c>
      <c r="R252">
        <v>0.54225999999999996</v>
      </c>
      <c r="S252">
        <v>0.49065999999999999</v>
      </c>
      <c r="T252">
        <v>0.51646000000000003</v>
      </c>
      <c r="U252" s="1">
        <v>8.0999999999999996E-3</v>
      </c>
      <c r="V252" s="1"/>
    </row>
    <row r="253" spans="1:22" x14ac:dyDescent="0.25">
      <c r="A253" t="s">
        <v>438</v>
      </c>
      <c r="B253" t="s">
        <v>20</v>
      </c>
      <c r="C253" t="s">
        <v>351</v>
      </c>
      <c r="D253" t="s">
        <v>352</v>
      </c>
      <c r="E253" t="s">
        <v>439</v>
      </c>
      <c r="F253" s="2" t="s">
        <v>592</v>
      </c>
      <c r="G253" t="s">
        <v>21</v>
      </c>
      <c r="H253" t="s">
        <v>22</v>
      </c>
      <c r="I253">
        <v>1.9927E-2</v>
      </c>
      <c r="J253">
        <v>1.9435999999999998E-2</v>
      </c>
      <c r="K253">
        <v>9.0469999999999995E-3</v>
      </c>
      <c r="L253">
        <v>1.0253999999999999E-2</v>
      </c>
      <c r="M253">
        <v>1.5176E-2</v>
      </c>
      <c r="N253">
        <v>1.2367E-2</v>
      </c>
      <c r="O253">
        <v>7.3400000000000002E-3</v>
      </c>
      <c r="P253">
        <v>5.6509999999999998E-3</v>
      </c>
      <c r="Q253">
        <v>3.5991000000000002E-2</v>
      </c>
      <c r="R253">
        <v>4.0534000000000001E-2</v>
      </c>
      <c r="S253">
        <v>5.8664000000000001E-2</v>
      </c>
      <c r="T253">
        <v>4.9598999999999997E-2</v>
      </c>
      <c r="U253" s="1">
        <v>9.2799999999999992E-6</v>
      </c>
      <c r="V253" s="1"/>
    </row>
    <row r="254" spans="1:22" x14ac:dyDescent="0.25">
      <c r="A254" t="s">
        <v>291</v>
      </c>
      <c r="B254" t="s">
        <v>20</v>
      </c>
      <c r="C254" t="s">
        <v>25</v>
      </c>
      <c r="D254" t="s">
        <v>26</v>
      </c>
      <c r="E254" t="s">
        <v>292</v>
      </c>
      <c r="F254" s="2" t="s">
        <v>592</v>
      </c>
      <c r="G254" t="s">
        <v>133</v>
      </c>
      <c r="H254" t="s">
        <v>22</v>
      </c>
      <c r="I254">
        <v>4.6072000000000002E-2</v>
      </c>
      <c r="J254">
        <v>5.2051E-2</v>
      </c>
      <c r="K254">
        <v>2.6848E-2</v>
      </c>
      <c r="L254">
        <v>1.3802999999999999E-2</v>
      </c>
      <c r="M254">
        <v>4.0069E-2</v>
      </c>
      <c r="N254">
        <v>4.2654999999999998E-2</v>
      </c>
      <c r="O254">
        <v>1.2864E-2</v>
      </c>
      <c r="P254">
        <v>1.618E-2</v>
      </c>
      <c r="Q254">
        <v>0.16461200000000001</v>
      </c>
      <c r="R254">
        <v>0.11176800000000001</v>
      </c>
      <c r="S254">
        <v>0.13877400000000001</v>
      </c>
      <c r="T254">
        <v>0.12527099999999999</v>
      </c>
      <c r="U254" s="1">
        <v>3.7100000000000002E-4</v>
      </c>
      <c r="V254" s="1"/>
    </row>
    <row r="255" spans="1:22" x14ac:dyDescent="0.25">
      <c r="A255" t="s">
        <v>447</v>
      </c>
      <c r="B255" t="s">
        <v>20</v>
      </c>
      <c r="C255" t="s">
        <v>351</v>
      </c>
      <c r="D255" t="s">
        <v>352</v>
      </c>
      <c r="E255" t="s">
        <v>448</v>
      </c>
      <c r="F255" s="2" t="s">
        <v>592</v>
      </c>
      <c r="G255" t="s">
        <v>21</v>
      </c>
      <c r="H255" t="s">
        <v>29</v>
      </c>
      <c r="I255">
        <v>8.4290000000000007E-3</v>
      </c>
      <c r="J255">
        <v>9.8099999999999993E-3</v>
      </c>
      <c r="K255">
        <v>4.4299999999999999E-3</v>
      </c>
      <c r="L255">
        <v>5.1019999999999998E-3</v>
      </c>
      <c r="M255">
        <v>5.6800000000000002E-3</v>
      </c>
      <c r="N255">
        <v>3.287E-3</v>
      </c>
      <c r="O255">
        <v>2.3449999999999999E-3</v>
      </c>
      <c r="P255">
        <v>1.2409999999999999E-3</v>
      </c>
      <c r="Q255">
        <v>1.0761E-2</v>
      </c>
      <c r="R255">
        <v>1.2553E-2</v>
      </c>
      <c r="S255">
        <v>2.7771000000000001E-2</v>
      </c>
      <c r="T255">
        <v>2.0161999999999999E-2</v>
      </c>
      <c r="U255" s="1">
        <v>3.1E-7</v>
      </c>
      <c r="V255" s="1"/>
    </row>
    <row r="256" spans="1:22" x14ac:dyDescent="0.25">
      <c r="A256" t="s">
        <v>501</v>
      </c>
      <c r="B256" t="s">
        <v>20</v>
      </c>
      <c r="C256" t="s">
        <v>351</v>
      </c>
      <c r="D256" t="s">
        <v>352</v>
      </c>
      <c r="E256" t="s">
        <v>415</v>
      </c>
      <c r="F256" s="2" t="s">
        <v>592</v>
      </c>
      <c r="G256" t="s">
        <v>43</v>
      </c>
      <c r="H256" t="s">
        <v>29</v>
      </c>
      <c r="I256">
        <v>1.9599999999999999E-2</v>
      </c>
      <c r="J256">
        <v>1.7401E-2</v>
      </c>
      <c r="K256">
        <v>9.3869999999999995E-3</v>
      </c>
      <c r="L256">
        <v>1.6093E-2</v>
      </c>
      <c r="M256">
        <v>1.3847999999999999E-2</v>
      </c>
      <c r="N256">
        <v>1.1134E-2</v>
      </c>
      <c r="O256">
        <v>7.8429999999999993E-3</v>
      </c>
      <c r="P256">
        <v>4.3080000000000002E-3</v>
      </c>
      <c r="Q256">
        <v>3.2798000000000001E-2</v>
      </c>
      <c r="R256">
        <v>3.7132999999999999E-2</v>
      </c>
      <c r="S256">
        <v>6.2481000000000002E-2</v>
      </c>
      <c r="T256">
        <v>4.9806999999999997E-2</v>
      </c>
      <c r="U256" s="1">
        <v>8.5299999999999996E-6</v>
      </c>
      <c r="V256" s="1"/>
    </row>
    <row r="257" spans="1:22" x14ac:dyDescent="0.25">
      <c r="A257" t="s">
        <v>414</v>
      </c>
      <c r="B257" t="s">
        <v>20</v>
      </c>
      <c r="C257" t="s">
        <v>351</v>
      </c>
      <c r="D257" t="s">
        <v>352</v>
      </c>
      <c r="E257" t="s">
        <v>415</v>
      </c>
      <c r="F257" s="2" t="s">
        <v>592</v>
      </c>
      <c r="G257" t="s">
        <v>21</v>
      </c>
      <c r="H257" t="s">
        <v>29</v>
      </c>
      <c r="I257">
        <v>6.3099999999999996E-3</v>
      </c>
      <c r="J257">
        <v>7.4400000000000004E-3</v>
      </c>
      <c r="K257">
        <v>4.3200000000000001E-3</v>
      </c>
      <c r="L257">
        <v>6.2300000000000003E-3</v>
      </c>
      <c r="M257">
        <v>4.6709999999999998E-3</v>
      </c>
      <c r="N257">
        <v>2.826E-3</v>
      </c>
      <c r="O257">
        <v>2.068E-3</v>
      </c>
      <c r="P257">
        <v>1.359E-3</v>
      </c>
      <c r="Q257">
        <v>1.448E-2</v>
      </c>
      <c r="R257">
        <v>1.0924E-2</v>
      </c>
      <c r="S257">
        <v>2.4299999999999999E-2</v>
      </c>
      <c r="T257">
        <v>1.7611999999999999E-2</v>
      </c>
      <c r="U257" s="1">
        <v>3.8000000000000001E-7</v>
      </c>
      <c r="V257" s="1"/>
    </row>
    <row r="258" spans="1:22" x14ac:dyDescent="0.25">
      <c r="A258" t="s">
        <v>492</v>
      </c>
      <c r="B258" t="s">
        <v>20</v>
      </c>
      <c r="C258" t="s">
        <v>351</v>
      </c>
      <c r="D258" t="s">
        <v>352</v>
      </c>
      <c r="E258" t="s">
        <v>415</v>
      </c>
      <c r="F258" s="2" t="s">
        <v>592</v>
      </c>
      <c r="G258" t="s">
        <v>21</v>
      </c>
      <c r="H258" t="s">
        <v>29</v>
      </c>
      <c r="I258">
        <v>4.1339999999999997E-3</v>
      </c>
      <c r="J258">
        <v>4.0289999999999996E-3</v>
      </c>
      <c r="K258">
        <v>2.6350000000000002E-3</v>
      </c>
      <c r="L258">
        <v>2.3050000000000002E-3</v>
      </c>
      <c r="M258">
        <v>2.2910000000000001E-3</v>
      </c>
      <c r="N258">
        <v>1.8270000000000001E-3</v>
      </c>
      <c r="O258">
        <v>7.3700000000000002E-4</v>
      </c>
      <c r="P258">
        <v>3.4299999999999999E-4</v>
      </c>
      <c r="Q258">
        <v>6.9610000000000002E-3</v>
      </c>
      <c r="R258">
        <v>5.1980000000000004E-3</v>
      </c>
      <c r="S258">
        <v>1.3103E-2</v>
      </c>
      <c r="T258">
        <v>9.1505000000000006E-3</v>
      </c>
      <c r="U258" s="1">
        <v>5.91E-8</v>
      </c>
      <c r="V258" s="1"/>
    </row>
    <row r="259" spans="1:22" x14ac:dyDescent="0.25">
      <c r="A259" t="s">
        <v>493</v>
      </c>
      <c r="B259" t="s">
        <v>20</v>
      </c>
      <c r="C259" t="s">
        <v>351</v>
      </c>
      <c r="D259" t="s">
        <v>352</v>
      </c>
      <c r="E259" t="s">
        <v>415</v>
      </c>
      <c r="F259" s="2" t="s">
        <v>592</v>
      </c>
      <c r="G259" t="s">
        <v>21</v>
      </c>
      <c r="H259" t="s">
        <v>29</v>
      </c>
      <c r="I259">
        <v>5.0419999999999996E-3</v>
      </c>
      <c r="J259">
        <v>5.4229999999999999E-3</v>
      </c>
      <c r="K259">
        <v>3.7269999999999998E-3</v>
      </c>
      <c r="L259">
        <v>2.7430000000000002E-3</v>
      </c>
      <c r="M259">
        <v>3.3059999999999999E-3</v>
      </c>
      <c r="N259">
        <v>2.7950000000000002E-3</v>
      </c>
      <c r="O259">
        <v>9.6599999999999995E-4</v>
      </c>
      <c r="P259">
        <v>4.2000000000000002E-4</v>
      </c>
      <c r="Q259">
        <v>8.1099999999999992E-3</v>
      </c>
      <c r="R259">
        <v>7.4869999999999997E-3</v>
      </c>
      <c r="S259">
        <v>1.6934999999999999E-2</v>
      </c>
      <c r="T259">
        <v>1.2211E-2</v>
      </c>
      <c r="U259" s="1">
        <v>1.08E-7</v>
      </c>
      <c r="V259" s="1"/>
    </row>
    <row r="260" spans="1:22" x14ac:dyDescent="0.25">
      <c r="A260" t="s">
        <v>268</v>
      </c>
      <c r="B260" t="s">
        <v>20</v>
      </c>
      <c r="C260" t="s">
        <v>25</v>
      </c>
      <c r="D260" t="s">
        <v>84</v>
      </c>
      <c r="E260" t="s">
        <v>217</v>
      </c>
      <c r="F260" s="2" t="s">
        <v>592</v>
      </c>
      <c r="G260" t="s">
        <v>43</v>
      </c>
      <c r="H260" t="s">
        <v>22</v>
      </c>
      <c r="I260">
        <v>3.6685000000000002E-2</v>
      </c>
      <c r="J260">
        <v>4.2118000000000003E-2</v>
      </c>
      <c r="K260">
        <v>2.9690999999999999E-2</v>
      </c>
      <c r="L260">
        <v>1.5682999999999999E-2</v>
      </c>
      <c r="M260">
        <v>2.9787999999999999E-2</v>
      </c>
      <c r="N260">
        <v>3.5020000000000003E-2</v>
      </c>
      <c r="O260">
        <v>1.1984E-2</v>
      </c>
      <c r="P260">
        <v>9.7949999999999999E-3</v>
      </c>
      <c r="Q260">
        <v>0.12659899999999999</v>
      </c>
      <c r="R260">
        <v>8.6586999999999997E-2</v>
      </c>
      <c r="S260">
        <v>0.124177</v>
      </c>
      <c r="T260">
        <v>0.105382</v>
      </c>
      <c r="U260" s="1">
        <v>1.9100000000000001E-4</v>
      </c>
      <c r="V260" s="1"/>
    </row>
    <row r="261" spans="1:22" x14ac:dyDescent="0.25">
      <c r="A261" t="s">
        <v>216</v>
      </c>
      <c r="B261" t="s">
        <v>20</v>
      </c>
      <c r="C261" t="s">
        <v>25</v>
      </c>
      <c r="D261" t="s">
        <v>84</v>
      </c>
      <c r="E261" t="s">
        <v>217</v>
      </c>
      <c r="F261" s="2" t="s">
        <v>592</v>
      </c>
      <c r="G261" t="s">
        <v>28</v>
      </c>
      <c r="H261" t="s">
        <v>22</v>
      </c>
      <c r="I261">
        <v>1.5952000000000001E-2</v>
      </c>
      <c r="J261">
        <v>1.8929999999999999E-2</v>
      </c>
      <c r="K261">
        <v>1.2619E-2</v>
      </c>
      <c r="L261">
        <v>5.8009999999999997E-3</v>
      </c>
      <c r="M261">
        <v>1.1329000000000001E-2</v>
      </c>
      <c r="N261">
        <v>1.3431999999999999E-2</v>
      </c>
      <c r="O261">
        <v>3.689E-3</v>
      </c>
      <c r="P261">
        <v>4.1900000000000001E-3</v>
      </c>
      <c r="Q261">
        <v>4.9265000000000003E-2</v>
      </c>
      <c r="R261">
        <v>3.2640000000000002E-2</v>
      </c>
      <c r="S261">
        <v>5.3302000000000002E-2</v>
      </c>
      <c r="T261">
        <v>4.2971000000000002E-2</v>
      </c>
      <c r="U261" s="1">
        <v>1.31E-5</v>
      </c>
      <c r="V261" s="1"/>
    </row>
    <row r="262" spans="1:22" x14ac:dyDescent="0.25">
      <c r="A262" t="s">
        <v>204</v>
      </c>
      <c r="B262" t="s">
        <v>20</v>
      </c>
      <c r="C262" t="s">
        <v>25</v>
      </c>
      <c r="D262" t="s">
        <v>26</v>
      </c>
      <c r="E262" t="s">
        <v>163</v>
      </c>
      <c r="F262" s="2" t="s">
        <v>592</v>
      </c>
      <c r="G262" t="s">
        <v>33</v>
      </c>
      <c r="H262" t="s">
        <v>22</v>
      </c>
      <c r="I262">
        <v>8.1628999999999993E-2</v>
      </c>
      <c r="J262">
        <v>9.1636999999999996E-2</v>
      </c>
      <c r="K262">
        <v>5.7453999999999998E-2</v>
      </c>
      <c r="L262">
        <v>2.8663999999999999E-2</v>
      </c>
      <c r="M262">
        <v>6.7720000000000002E-2</v>
      </c>
      <c r="N262">
        <v>6.3779000000000002E-2</v>
      </c>
      <c r="O262">
        <v>3.3946999999999998E-2</v>
      </c>
      <c r="P262">
        <v>2.6322999999999999E-2</v>
      </c>
      <c r="Q262">
        <v>0.25232199999999999</v>
      </c>
      <c r="R262">
        <v>0.191769</v>
      </c>
      <c r="S262">
        <v>0.259384</v>
      </c>
      <c r="T262">
        <v>0.22557650000000001</v>
      </c>
      <c r="U262" s="1">
        <v>9.3199999999999989E-4</v>
      </c>
      <c r="V262" s="1"/>
    </row>
    <row r="263" spans="1:22" x14ac:dyDescent="0.25">
      <c r="A263" t="s">
        <v>208</v>
      </c>
      <c r="B263" t="s">
        <v>20</v>
      </c>
      <c r="C263" t="s">
        <v>25</v>
      </c>
      <c r="D263" t="s">
        <v>26</v>
      </c>
      <c r="E263" t="s">
        <v>163</v>
      </c>
      <c r="F263" s="2" t="s">
        <v>592</v>
      </c>
      <c r="G263" t="s">
        <v>43</v>
      </c>
      <c r="H263" t="s">
        <v>22</v>
      </c>
      <c r="I263">
        <v>0.1001259</v>
      </c>
      <c r="J263">
        <v>9.5443E-2</v>
      </c>
      <c r="K263">
        <v>7.0595000000000005E-2</v>
      </c>
      <c r="L263">
        <v>2.9267000000000001E-2</v>
      </c>
      <c r="M263">
        <v>8.4999000000000005E-2</v>
      </c>
      <c r="N263">
        <v>9.8920999999999995E-2</v>
      </c>
      <c r="O263">
        <v>4.9877999999999999E-2</v>
      </c>
      <c r="P263">
        <v>2.1963E-2</v>
      </c>
      <c r="Q263">
        <v>0.41024100000000002</v>
      </c>
      <c r="R263">
        <v>0.25576100000000002</v>
      </c>
      <c r="S263">
        <v>0.2954309</v>
      </c>
      <c r="T263">
        <v>0.27559594999999998</v>
      </c>
      <c r="U263" s="1">
        <v>4.7800000000000004E-3</v>
      </c>
      <c r="V263" s="1"/>
    </row>
    <row r="264" spans="1:22" x14ac:dyDescent="0.25">
      <c r="A264" t="s">
        <v>162</v>
      </c>
      <c r="B264" t="s">
        <v>20</v>
      </c>
      <c r="C264" t="s">
        <v>25</v>
      </c>
      <c r="D264" t="s">
        <v>26</v>
      </c>
      <c r="E264" t="s">
        <v>163</v>
      </c>
      <c r="F264" s="2" t="s">
        <v>592</v>
      </c>
      <c r="G264" t="s">
        <v>28</v>
      </c>
      <c r="H264" t="s">
        <v>23</v>
      </c>
      <c r="I264">
        <v>0.17499999999999999</v>
      </c>
      <c r="J264">
        <v>0.159</v>
      </c>
      <c r="K264">
        <v>0.125</v>
      </c>
      <c r="L264">
        <v>5.5E-2</v>
      </c>
      <c r="M264">
        <v>0.14000000000000001</v>
      </c>
      <c r="N264">
        <v>0.14399999999999999</v>
      </c>
      <c r="O264">
        <v>9.5000000000000001E-2</v>
      </c>
      <c r="P264">
        <v>3.3000000000000002E-2</v>
      </c>
      <c r="Q264">
        <v>0.47</v>
      </c>
      <c r="R264">
        <v>0.41199999999999998</v>
      </c>
      <c r="S264">
        <v>0.51400000000000001</v>
      </c>
      <c r="T264">
        <v>0.46300000000000002</v>
      </c>
      <c r="U264" s="1">
        <v>9.3500000000000007E-3</v>
      </c>
      <c r="V264" s="1"/>
    </row>
    <row r="265" spans="1:22" x14ac:dyDescent="0.25">
      <c r="A265" t="s">
        <v>218</v>
      </c>
      <c r="B265" t="s">
        <v>20</v>
      </c>
      <c r="C265" t="s">
        <v>25</v>
      </c>
      <c r="D265" t="s">
        <v>26</v>
      </c>
      <c r="E265" t="s">
        <v>163</v>
      </c>
      <c r="F265" s="2" t="s">
        <v>592</v>
      </c>
      <c r="G265" t="s">
        <v>133</v>
      </c>
      <c r="H265" t="s">
        <v>23</v>
      </c>
      <c r="I265">
        <v>2.2041999999999999E-2</v>
      </c>
      <c r="J265">
        <v>2.3654999999999999E-2</v>
      </c>
      <c r="K265">
        <v>1.7585E-2</v>
      </c>
      <c r="L265">
        <v>9.4039999999999992E-3</v>
      </c>
      <c r="M265">
        <v>2.1682E-2</v>
      </c>
      <c r="N265">
        <v>1.8138999999999999E-2</v>
      </c>
      <c r="O265">
        <v>7.1219999999999999E-3</v>
      </c>
      <c r="P265">
        <v>7.8519999999999996E-3</v>
      </c>
      <c r="Q265">
        <v>0.108719</v>
      </c>
      <c r="R265">
        <v>5.4795000000000003E-2</v>
      </c>
      <c r="S265">
        <v>7.2686000000000001E-2</v>
      </c>
      <c r="T265">
        <v>6.3740500000000005E-2</v>
      </c>
      <c r="U265" s="1">
        <v>3.6999999999999998E-5</v>
      </c>
      <c r="V265" s="1"/>
    </row>
    <row r="266" spans="1:22" x14ac:dyDescent="0.25">
      <c r="A266" t="s">
        <v>196</v>
      </c>
      <c r="B266" t="s">
        <v>20</v>
      </c>
      <c r="C266" t="s">
        <v>25</v>
      </c>
      <c r="D266" t="s">
        <v>26</v>
      </c>
      <c r="E266" t="s">
        <v>163</v>
      </c>
      <c r="F266" s="2" t="s">
        <v>592</v>
      </c>
      <c r="G266" t="s">
        <v>38</v>
      </c>
      <c r="H266" t="s">
        <v>23</v>
      </c>
      <c r="I266">
        <v>6.633E-2</v>
      </c>
      <c r="J266">
        <v>8.3169999999999994E-2</v>
      </c>
      <c r="K266">
        <v>7.0449999999999999E-2</v>
      </c>
      <c r="L266">
        <v>4.6870000000000002E-2</v>
      </c>
      <c r="M266">
        <v>7.3450000000000001E-2</v>
      </c>
      <c r="N266">
        <v>7.1910000000000002E-2</v>
      </c>
      <c r="O266">
        <v>3.6479999999999999E-2</v>
      </c>
      <c r="P266">
        <v>6.2460000000000002E-2</v>
      </c>
      <c r="Q266">
        <v>0.29799999999999999</v>
      </c>
      <c r="R266">
        <v>0.24429999999999999</v>
      </c>
      <c r="S266">
        <v>0.26682</v>
      </c>
      <c r="T266">
        <v>0.25556000000000001</v>
      </c>
      <c r="U266" s="1">
        <v>3.0300000000000001E-3</v>
      </c>
      <c r="V266" s="1"/>
    </row>
    <row r="267" spans="1:22" x14ac:dyDescent="0.25">
      <c r="A267" t="s">
        <v>154</v>
      </c>
      <c r="B267" t="s">
        <v>30</v>
      </c>
      <c r="C267" t="s">
        <v>25</v>
      </c>
      <c r="D267" t="s">
        <v>97</v>
      </c>
      <c r="E267" t="s">
        <v>155</v>
      </c>
      <c r="F267" s="2" t="s">
        <v>592</v>
      </c>
      <c r="G267" t="s">
        <v>28</v>
      </c>
      <c r="H267" t="s">
        <v>39</v>
      </c>
      <c r="I267">
        <v>0.46975</v>
      </c>
      <c r="J267">
        <v>0.20388000000000001</v>
      </c>
      <c r="K267">
        <v>0.2802</v>
      </c>
      <c r="L267">
        <v>0.11751</v>
      </c>
      <c r="M267">
        <v>0.34916000000000003</v>
      </c>
      <c r="N267">
        <v>0.30565999999999999</v>
      </c>
      <c r="O267">
        <v>0.14094999999999999</v>
      </c>
      <c r="P267">
        <v>0.1739</v>
      </c>
      <c r="Q267">
        <v>1.3379799999999999</v>
      </c>
      <c r="R267">
        <v>0.96967000000000003</v>
      </c>
      <c r="S267">
        <v>1.07134</v>
      </c>
      <c r="T267">
        <v>1.020505</v>
      </c>
      <c r="U267" s="1">
        <v>0.67900000000000005</v>
      </c>
      <c r="V267" s="1"/>
    </row>
    <row r="268" spans="1:22" x14ac:dyDescent="0.25">
      <c r="A268" t="s">
        <v>453</v>
      </c>
      <c r="B268" t="s">
        <v>20</v>
      </c>
      <c r="C268" t="s">
        <v>351</v>
      </c>
      <c r="D268" t="s">
        <v>352</v>
      </c>
      <c r="E268" t="s">
        <v>435</v>
      </c>
      <c r="F268" s="2" t="s">
        <v>592</v>
      </c>
      <c r="G268" t="s">
        <v>43</v>
      </c>
      <c r="H268" t="s">
        <v>29</v>
      </c>
      <c r="I268">
        <v>1.5302E-2</v>
      </c>
      <c r="J268">
        <v>1.4773E-2</v>
      </c>
      <c r="K268">
        <v>7.2490000000000002E-3</v>
      </c>
      <c r="L268">
        <v>1.0588999999999999E-2</v>
      </c>
      <c r="M268">
        <v>1.2833000000000001E-2</v>
      </c>
      <c r="N268">
        <v>9.6589999999999992E-3</v>
      </c>
      <c r="O268">
        <v>6.149E-3</v>
      </c>
      <c r="P268">
        <v>3.2399999999999998E-3</v>
      </c>
      <c r="Q268">
        <v>2.9121999999999999E-2</v>
      </c>
      <c r="R268">
        <v>3.1881E-2</v>
      </c>
      <c r="S268">
        <v>4.7912999999999997E-2</v>
      </c>
      <c r="T268">
        <v>3.9897000000000002E-2</v>
      </c>
      <c r="U268" s="1">
        <v>6.3500000000000002E-6</v>
      </c>
      <c r="V268" s="1"/>
    </row>
    <row r="269" spans="1:22" x14ac:dyDescent="0.25">
      <c r="A269" t="s">
        <v>434</v>
      </c>
      <c r="B269" t="s">
        <v>20</v>
      </c>
      <c r="C269" t="s">
        <v>351</v>
      </c>
      <c r="D269" t="s">
        <v>352</v>
      </c>
      <c r="E269" t="s">
        <v>435</v>
      </c>
      <c r="F269" s="2" t="s">
        <v>592</v>
      </c>
      <c r="G269" t="s">
        <v>21</v>
      </c>
      <c r="H269" t="s">
        <v>23</v>
      </c>
      <c r="I269">
        <v>2.801E-2</v>
      </c>
      <c r="J269">
        <v>3.124E-2</v>
      </c>
      <c r="K269">
        <v>1.468E-2</v>
      </c>
      <c r="L269">
        <v>1.5115999999999999E-2</v>
      </c>
      <c r="M269">
        <v>1.6920000000000001E-2</v>
      </c>
      <c r="N269">
        <v>1.09E-2</v>
      </c>
      <c r="O269">
        <v>7.3289999999999996E-3</v>
      </c>
      <c r="P269">
        <v>5.0270000000000002E-3</v>
      </c>
      <c r="Q269">
        <v>3.7624999999999999E-2</v>
      </c>
      <c r="R269">
        <v>4.0176000000000003E-2</v>
      </c>
      <c r="S269">
        <v>8.9046E-2</v>
      </c>
      <c r="T269">
        <v>6.4611000000000002E-2</v>
      </c>
      <c r="U269" s="1">
        <v>1.2799999999999999E-5</v>
      </c>
      <c r="V269" s="1"/>
    </row>
    <row r="270" spans="1:22" x14ac:dyDescent="0.25">
      <c r="A270" t="s">
        <v>307</v>
      </c>
      <c r="B270" t="s">
        <v>20</v>
      </c>
      <c r="C270" t="s">
        <v>25</v>
      </c>
      <c r="D270" t="s">
        <v>97</v>
      </c>
      <c r="E270" t="s">
        <v>220</v>
      </c>
      <c r="F270" s="2" t="s">
        <v>592</v>
      </c>
      <c r="G270" t="s">
        <v>33</v>
      </c>
      <c r="H270" t="s">
        <v>29</v>
      </c>
      <c r="I270">
        <v>7.7429999999999999E-2</v>
      </c>
      <c r="J270">
        <v>7.22E-2</v>
      </c>
      <c r="K270">
        <v>5.7299999999999997E-2</v>
      </c>
      <c r="L270">
        <v>2.385E-2</v>
      </c>
      <c r="M270">
        <v>7.5999999999999998E-2</v>
      </c>
      <c r="N270">
        <v>7.7950000000000005E-2</v>
      </c>
      <c r="O270">
        <v>3.3840000000000002E-2</v>
      </c>
      <c r="P270">
        <v>4.3700000000000003E-2</v>
      </c>
      <c r="Q270">
        <v>0.23352999999999999</v>
      </c>
      <c r="R270">
        <v>0.23149</v>
      </c>
      <c r="S270">
        <v>0.23078000000000001</v>
      </c>
      <c r="T270">
        <v>0.23113500000000001</v>
      </c>
      <c r="U270" s="1">
        <v>1.3600000000000001E-3</v>
      </c>
      <c r="V270" s="1"/>
    </row>
    <row r="271" spans="1:22" x14ac:dyDescent="0.25">
      <c r="A271" t="s">
        <v>219</v>
      </c>
      <c r="B271" t="s">
        <v>20</v>
      </c>
      <c r="C271" t="s">
        <v>25</v>
      </c>
      <c r="D271" t="s">
        <v>97</v>
      </c>
      <c r="E271" t="s">
        <v>220</v>
      </c>
      <c r="F271" s="2" t="s">
        <v>592</v>
      </c>
      <c r="G271" t="s">
        <v>28</v>
      </c>
      <c r="H271" t="s">
        <v>29</v>
      </c>
      <c r="I271">
        <v>0.21501999999999999</v>
      </c>
      <c r="J271">
        <v>0.19039</v>
      </c>
      <c r="K271">
        <v>9.5750000000000002E-2</v>
      </c>
      <c r="L271">
        <v>4.521E-2</v>
      </c>
      <c r="M271">
        <v>0.14743999999999999</v>
      </c>
      <c r="N271">
        <v>0.22750999999999999</v>
      </c>
      <c r="O271">
        <v>8.2519999999999996E-2</v>
      </c>
      <c r="P271">
        <v>1.4829999999999999E-2</v>
      </c>
      <c r="Q271">
        <v>0.52768000000000004</v>
      </c>
      <c r="R271">
        <v>0.4723</v>
      </c>
      <c r="S271">
        <v>0.54637000000000002</v>
      </c>
      <c r="T271">
        <v>0.50933499999999998</v>
      </c>
      <c r="U271" s="1">
        <v>1.9E-2</v>
      </c>
      <c r="V271" s="1"/>
    </row>
    <row r="272" spans="1:22" x14ac:dyDescent="0.25">
      <c r="A272" t="s">
        <v>171</v>
      </c>
      <c r="B272" t="s">
        <v>30</v>
      </c>
      <c r="C272" t="s">
        <v>25</v>
      </c>
      <c r="D272" t="s">
        <v>26</v>
      </c>
      <c r="E272" t="s">
        <v>172</v>
      </c>
      <c r="F272" s="2" t="s">
        <v>592</v>
      </c>
      <c r="G272" t="s">
        <v>28</v>
      </c>
      <c r="H272" t="s">
        <v>23</v>
      </c>
      <c r="I272">
        <v>0.439</v>
      </c>
      <c r="J272">
        <v>0.42599999999999999</v>
      </c>
      <c r="K272">
        <v>0.17499999999999999</v>
      </c>
      <c r="L272">
        <v>5.0999999999999997E-2</v>
      </c>
      <c r="M272">
        <v>0.375</v>
      </c>
      <c r="N272">
        <v>0.25</v>
      </c>
      <c r="O272">
        <v>0.08</v>
      </c>
      <c r="P272">
        <v>0.08</v>
      </c>
      <c r="Q272">
        <v>0.499</v>
      </c>
      <c r="R272">
        <v>0.78500000000000003</v>
      </c>
      <c r="S272">
        <v>1.091</v>
      </c>
      <c r="T272">
        <v>0.93799999999999994</v>
      </c>
      <c r="U272" s="1">
        <v>5.2400000000000009E-2</v>
      </c>
      <c r="V272" s="1"/>
    </row>
    <row r="273" spans="1:22" x14ac:dyDescent="0.25">
      <c r="A273" t="s">
        <v>534</v>
      </c>
      <c r="B273" t="s">
        <v>30</v>
      </c>
      <c r="C273" t="s">
        <v>503</v>
      </c>
      <c r="D273" t="s">
        <v>509</v>
      </c>
      <c r="E273" t="s">
        <v>535</v>
      </c>
      <c r="F273" s="2" t="s">
        <v>592</v>
      </c>
      <c r="G273" t="s">
        <v>28</v>
      </c>
      <c r="H273" t="s">
        <v>39</v>
      </c>
      <c r="I273">
        <v>0.70899999999999996</v>
      </c>
      <c r="J273">
        <v>0.47899999999999998</v>
      </c>
      <c r="K273">
        <v>0.16400000000000001</v>
      </c>
      <c r="L273">
        <v>0.13600000000000001</v>
      </c>
      <c r="M273">
        <v>0.46800000000000003</v>
      </c>
      <c r="N273">
        <v>0.33300000000000002</v>
      </c>
      <c r="O273">
        <v>0.09</v>
      </c>
      <c r="P273">
        <v>0.122</v>
      </c>
      <c r="Q273">
        <v>1.9159999999999999</v>
      </c>
      <c r="R273">
        <v>1.0129999999999999</v>
      </c>
      <c r="S273">
        <v>1.488</v>
      </c>
      <c r="T273">
        <v>1.2504999999999999</v>
      </c>
      <c r="U273" s="7" t="s">
        <v>536</v>
      </c>
      <c r="V273" s="1"/>
    </row>
    <row r="274" spans="1:22" x14ac:dyDescent="0.25">
      <c r="A274" t="s">
        <v>456</v>
      </c>
      <c r="B274" t="s">
        <v>20</v>
      </c>
      <c r="C274" t="s">
        <v>351</v>
      </c>
      <c r="D274" t="s">
        <v>352</v>
      </c>
      <c r="E274" t="s">
        <v>457</v>
      </c>
      <c r="F274" s="2" t="s">
        <v>592</v>
      </c>
      <c r="G274" t="s">
        <v>21</v>
      </c>
      <c r="H274" t="s">
        <v>29</v>
      </c>
      <c r="I274">
        <v>1.3096999999999999E-2</v>
      </c>
      <c r="J274">
        <v>1.299E-2</v>
      </c>
      <c r="K274">
        <v>5.9239999999999996E-3</v>
      </c>
      <c r="L274">
        <v>9.6889999999999997E-3</v>
      </c>
      <c r="M274">
        <v>7.5849999999999997E-3</v>
      </c>
      <c r="N274">
        <v>5.7650000000000002E-3</v>
      </c>
      <c r="O274">
        <v>4.6179999999999997E-3</v>
      </c>
      <c r="P274">
        <v>3.2659999999999998E-3</v>
      </c>
      <c r="Q274">
        <v>1.6587000000000001E-2</v>
      </c>
      <c r="R274">
        <v>2.1233999999999999E-2</v>
      </c>
      <c r="S274">
        <v>4.1700000000000001E-2</v>
      </c>
      <c r="T274">
        <v>3.1467000000000002E-2</v>
      </c>
      <c r="U274" s="1">
        <v>1.37E-6</v>
      </c>
      <c r="V274" s="1"/>
    </row>
    <row r="275" spans="1:22" x14ac:dyDescent="0.25">
      <c r="A275" t="s">
        <v>461</v>
      </c>
      <c r="B275" t="s">
        <v>20</v>
      </c>
      <c r="C275" t="s">
        <v>351</v>
      </c>
      <c r="D275" t="s">
        <v>352</v>
      </c>
      <c r="E275" t="s">
        <v>462</v>
      </c>
      <c r="F275" s="2" t="s">
        <v>592</v>
      </c>
      <c r="G275" t="s">
        <v>43</v>
      </c>
      <c r="H275" t="s">
        <v>29</v>
      </c>
      <c r="I275">
        <v>1.8554999999999999E-2</v>
      </c>
      <c r="J275">
        <v>1.6677000000000001E-2</v>
      </c>
      <c r="K275">
        <v>7.9039999999999996E-3</v>
      </c>
      <c r="L275">
        <v>1.5303000000000001E-2</v>
      </c>
      <c r="M275">
        <v>1.4446000000000001E-2</v>
      </c>
      <c r="N275">
        <v>1.0638999999999999E-2</v>
      </c>
      <c r="O275">
        <v>7.5729999999999999E-3</v>
      </c>
      <c r="P275">
        <v>4.2240000000000003E-3</v>
      </c>
      <c r="Q275">
        <v>3.8258E-2</v>
      </c>
      <c r="R275">
        <v>3.6881999999999998E-2</v>
      </c>
      <c r="S275">
        <v>5.8438999999999998E-2</v>
      </c>
      <c r="T275">
        <v>4.7660500000000001E-2</v>
      </c>
      <c r="U275" s="1">
        <v>1.2300000000000001E-5</v>
      </c>
      <c r="V275" s="1"/>
    </row>
    <row r="276" spans="1:22" x14ac:dyDescent="0.25">
      <c r="A276" t="s">
        <v>508</v>
      </c>
      <c r="B276" t="s">
        <v>30</v>
      </c>
      <c r="C276" t="s">
        <v>503</v>
      </c>
      <c r="D276" t="s">
        <v>509</v>
      </c>
      <c r="E276" t="s">
        <v>510</v>
      </c>
      <c r="F276" s="2" t="s">
        <v>592</v>
      </c>
      <c r="G276" t="s">
        <v>28</v>
      </c>
      <c r="H276" t="s">
        <v>39</v>
      </c>
      <c r="I276">
        <v>1.1687099999999999</v>
      </c>
      <c r="J276">
        <v>0.95023999999999997</v>
      </c>
      <c r="K276">
        <v>0.32557999999999998</v>
      </c>
      <c r="L276">
        <v>0.38041000000000003</v>
      </c>
      <c r="M276">
        <v>0.74328000000000005</v>
      </c>
      <c r="N276">
        <v>0.63561999999999996</v>
      </c>
      <c r="O276">
        <v>0.29812</v>
      </c>
      <c r="P276">
        <v>0.15412000000000001</v>
      </c>
      <c r="Q276">
        <v>2.23</v>
      </c>
      <c r="R276">
        <v>1.83114</v>
      </c>
      <c r="S276">
        <v>2.8249399999999998</v>
      </c>
      <c r="T276">
        <v>2.3280400000000001</v>
      </c>
      <c r="U276" s="7" t="s">
        <v>511</v>
      </c>
      <c r="V276" s="1"/>
    </row>
    <row r="277" spans="1:22" x14ac:dyDescent="0.25">
      <c r="A277" t="s">
        <v>516</v>
      </c>
      <c r="B277" t="s">
        <v>30</v>
      </c>
      <c r="C277" t="s">
        <v>503</v>
      </c>
      <c r="D277" t="s">
        <v>509</v>
      </c>
      <c r="E277" t="s">
        <v>510</v>
      </c>
      <c r="F277" s="2" t="s">
        <v>592</v>
      </c>
      <c r="G277" t="s">
        <v>28</v>
      </c>
      <c r="H277" t="s">
        <v>39</v>
      </c>
      <c r="I277">
        <v>0.72874000000000005</v>
      </c>
      <c r="J277">
        <v>0.70279000000000003</v>
      </c>
      <c r="K277">
        <v>0.23028000000000001</v>
      </c>
      <c r="L277">
        <v>0.21822</v>
      </c>
      <c r="M277">
        <v>0.33111000000000002</v>
      </c>
      <c r="N277">
        <v>0.37075000000000002</v>
      </c>
      <c r="O277">
        <v>0.24349000000000001</v>
      </c>
      <c r="P277">
        <v>0.17549000000000001</v>
      </c>
      <c r="Q277">
        <v>1.3752</v>
      </c>
      <c r="R277">
        <v>1.1208400000000001</v>
      </c>
      <c r="S277">
        <v>1.8800300000000001</v>
      </c>
      <c r="T277">
        <v>1.500435</v>
      </c>
      <c r="U277" s="7" t="s">
        <v>517</v>
      </c>
      <c r="V277" s="1"/>
    </row>
    <row r="278" spans="1:22" x14ac:dyDescent="0.25">
      <c r="A278" t="s">
        <v>537</v>
      </c>
      <c r="B278" t="s">
        <v>30</v>
      </c>
      <c r="C278" t="s">
        <v>503</v>
      </c>
      <c r="D278" t="s">
        <v>509</v>
      </c>
      <c r="E278" t="s">
        <v>510</v>
      </c>
      <c r="F278" s="2" t="s">
        <v>592</v>
      </c>
      <c r="G278" t="s">
        <v>28</v>
      </c>
      <c r="H278" t="s">
        <v>39</v>
      </c>
      <c r="I278">
        <v>0.67200000000000004</v>
      </c>
      <c r="J278">
        <v>0.51300000000000001</v>
      </c>
      <c r="K278">
        <v>0.27</v>
      </c>
      <c r="L278">
        <v>0.187</v>
      </c>
      <c r="M278">
        <v>0.34300000000000003</v>
      </c>
      <c r="N278">
        <v>0.33800000000000002</v>
      </c>
      <c r="O278">
        <v>0.17</v>
      </c>
      <c r="P278">
        <v>7.6999999999999999E-2</v>
      </c>
      <c r="Q278">
        <v>1.44</v>
      </c>
      <c r="R278">
        <v>0.92800000000000005</v>
      </c>
      <c r="S278">
        <v>1.6419999999999999</v>
      </c>
      <c r="T278">
        <v>1.2849999999999999</v>
      </c>
      <c r="U278" s="7" t="s">
        <v>538</v>
      </c>
      <c r="V278" s="1"/>
    </row>
    <row r="279" spans="1:22" x14ac:dyDescent="0.25">
      <c r="A279" t="s">
        <v>542</v>
      </c>
      <c r="B279" t="s">
        <v>30</v>
      </c>
      <c r="C279" t="s">
        <v>503</v>
      </c>
      <c r="D279" t="s">
        <v>509</v>
      </c>
      <c r="E279" t="s">
        <v>510</v>
      </c>
      <c r="F279" s="2" t="s">
        <v>592</v>
      </c>
      <c r="G279" t="s">
        <v>28</v>
      </c>
      <c r="H279" t="s">
        <v>39</v>
      </c>
      <c r="I279">
        <v>0.3931</v>
      </c>
      <c r="J279">
        <v>0.23330000000000001</v>
      </c>
      <c r="K279">
        <v>0.14976999999999999</v>
      </c>
      <c r="L279">
        <v>9.0029999999999999E-2</v>
      </c>
      <c r="M279">
        <v>0.25762000000000002</v>
      </c>
      <c r="N279">
        <v>0.19478999999999999</v>
      </c>
      <c r="O279">
        <v>0.1305</v>
      </c>
      <c r="P279">
        <v>0.11776</v>
      </c>
      <c r="Q279">
        <v>1.13148</v>
      </c>
      <c r="R279">
        <v>0.70067000000000002</v>
      </c>
      <c r="S279">
        <v>0.86619999999999997</v>
      </c>
      <c r="T279">
        <v>0.78343499999999999</v>
      </c>
      <c r="U279" s="7" t="s">
        <v>543</v>
      </c>
      <c r="V279" s="1"/>
    </row>
    <row r="280" spans="1:22" x14ac:dyDescent="0.25">
      <c r="A280" t="s">
        <v>549</v>
      </c>
      <c r="B280" t="s">
        <v>30</v>
      </c>
      <c r="C280" t="s">
        <v>503</v>
      </c>
      <c r="D280" t="s">
        <v>509</v>
      </c>
      <c r="E280" t="s">
        <v>510</v>
      </c>
      <c r="F280" s="2" t="s">
        <v>592</v>
      </c>
      <c r="G280" t="s">
        <v>28</v>
      </c>
      <c r="H280" t="s">
        <v>39</v>
      </c>
      <c r="I280">
        <v>0.92556000000000005</v>
      </c>
      <c r="J280">
        <v>0.94140000000000001</v>
      </c>
      <c r="K280">
        <v>0.42699999999999999</v>
      </c>
      <c r="L280">
        <v>0.25982</v>
      </c>
      <c r="M280">
        <v>0.69920000000000004</v>
      </c>
      <c r="N280">
        <v>0.43961</v>
      </c>
      <c r="O280">
        <v>0.27705999999999997</v>
      </c>
      <c r="P280">
        <v>0.18304999999999999</v>
      </c>
      <c r="Q280">
        <v>2.2652899999999998</v>
      </c>
      <c r="R280">
        <v>1.5989199999999999</v>
      </c>
      <c r="S280">
        <v>2.5537800000000002</v>
      </c>
      <c r="T280">
        <v>2.0763500000000001</v>
      </c>
      <c r="U280" s="7" t="s">
        <v>550</v>
      </c>
      <c r="V280" s="1"/>
    </row>
    <row r="281" spans="1:22" x14ac:dyDescent="0.25">
      <c r="A281" t="s">
        <v>578</v>
      </c>
      <c r="B281" t="s">
        <v>30</v>
      </c>
      <c r="C281" t="s">
        <v>503</v>
      </c>
      <c r="D281" t="s">
        <v>509</v>
      </c>
      <c r="E281" t="s">
        <v>510</v>
      </c>
      <c r="F281" s="2" t="s">
        <v>592</v>
      </c>
      <c r="G281" t="s">
        <v>28</v>
      </c>
      <c r="H281" t="s">
        <v>39</v>
      </c>
      <c r="I281">
        <v>0.57604</v>
      </c>
      <c r="J281">
        <v>0.61746999999999996</v>
      </c>
      <c r="K281">
        <v>0.24185999999999999</v>
      </c>
      <c r="L281">
        <v>0.23422000000000001</v>
      </c>
      <c r="M281">
        <v>0.46799000000000002</v>
      </c>
      <c r="N281">
        <v>0.35913</v>
      </c>
      <c r="O281">
        <v>0.12623000000000001</v>
      </c>
      <c r="P281">
        <v>8.0049999999999996E-2</v>
      </c>
      <c r="Q281">
        <v>1.4958</v>
      </c>
      <c r="R281">
        <v>1.0334000000000001</v>
      </c>
      <c r="S281">
        <v>1.6695899999999999</v>
      </c>
      <c r="T281">
        <v>1.3514949999999999</v>
      </c>
      <c r="U281" s="7" t="s">
        <v>579</v>
      </c>
      <c r="V281" s="1"/>
    </row>
    <row r="282" spans="1:22" x14ac:dyDescent="0.25">
      <c r="A282" t="s">
        <v>226</v>
      </c>
      <c r="B282" t="s">
        <v>20</v>
      </c>
      <c r="C282" t="s">
        <v>25</v>
      </c>
      <c r="D282" t="s">
        <v>227</v>
      </c>
      <c r="E282" t="s">
        <v>228</v>
      </c>
      <c r="F282" s="2" t="s">
        <v>592</v>
      </c>
      <c r="G282" t="s">
        <v>38</v>
      </c>
      <c r="H282" t="s">
        <v>23</v>
      </c>
      <c r="I282">
        <v>3.4000000000000002E-2</v>
      </c>
      <c r="J282">
        <v>4.5999999999999999E-2</v>
      </c>
      <c r="K282">
        <v>3.5000000000000003E-2</v>
      </c>
      <c r="L282">
        <v>1.2999999999999999E-2</v>
      </c>
      <c r="M282">
        <v>3.2000000000000001E-2</v>
      </c>
      <c r="N282">
        <v>3.4000000000000002E-2</v>
      </c>
      <c r="O282">
        <v>2.3E-2</v>
      </c>
      <c r="P282">
        <v>1.2999999999999999E-2</v>
      </c>
      <c r="Q282">
        <v>0.16</v>
      </c>
      <c r="R282">
        <v>0.10199999999999999</v>
      </c>
      <c r="S282">
        <v>0.128</v>
      </c>
      <c r="T282">
        <v>0.115</v>
      </c>
      <c r="U282" s="1">
        <v>4.4000000000000002E-4</v>
      </c>
      <c r="V282" s="1"/>
    </row>
    <row r="283" spans="1:22" x14ac:dyDescent="0.25">
      <c r="A283" t="s">
        <v>233</v>
      </c>
      <c r="B283" t="s">
        <v>20</v>
      </c>
      <c r="C283" t="s">
        <v>25</v>
      </c>
      <c r="D283" t="s">
        <v>26</v>
      </c>
      <c r="E283" t="s">
        <v>234</v>
      </c>
      <c r="F283" s="2" t="s">
        <v>592</v>
      </c>
      <c r="G283" t="s">
        <v>38</v>
      </c>
      <c r="H283" t="s">
        <v>23</v>
      </c>
      <c r="I283">
        <v>6.8629999999999997E-2</v>
      </c>
      <c r="J283">
        <v>0.11787</v>
      </c>
      <c r="K283">
        <v>9.6210000000000004E-2</v>
      </c>
      <c r="L283">
        <v>0.10798000000000001</v>
      </c>
      <c r="M283">
        <v>7.5060000000000002E-2</v>
      </c>
      <c r="N283">
        <v>0.11545999999999999</v>
      </c>
      <c r="O283">
        <v>6.4070000000000002E-2</v>
      </c>
      <c r="P283">
        <v>6.6220000000000001E-2</v>
      </c>
      <c r="Q283">
        <v>0.56067999999999996</v>
      </c>
      <c r="R283">
        <v>0.32080999999999998</v>
      </c>
      <c r="S283">
        <v>0.39068999999999998</v>
      </c>
      <c r="T283">
        <v>0.35575000000000001</v>
      </c>
      <c r="U283" s="1">
        <v>1.38E-2</v>
      </c>
      <c r="V283" s="1"/>
    </row>
    <row r="284" spans="1:22" x14ac:dyDescent="0.25">
      <c r="A284" t="s">
        <v>236</v>
      </c>
      <c r="B284" t="s">
        <v>30</v>
      </c>
      <c r="C284" t="s">
        <v>25</v>
      </c>
      <c r="D284" t="s">
        <v>237</v>
      </c>
      <c r="E284" t="s">
        <v>238</v>
      </c>
      <c r="F284" s="2" t="s">
        <v>592</v>
      </c>
      <c r="G284" t="s">
        <v>38</v>
      </c>
      <c r="H284" t="s">
        <v>39</v>
      </c>
      <c r="I284">
        <v>0.31113000000000002</v>
      </c>
      <c r="J284">
        <v>0.3226</v>
      </c>
      <c r="K284">
        <v>0.26859</v>
      </c>
      <c r="L284">
        <v>0.12313</v>
      </c>
      <c r="M284">
        <v>0.32826</v>
      </c>
      <c r="N284">
        <v>0.34059</v>
      </c>
      <c r="O284">
        <v>0.19089</v>
      </c>
      <c r="P284">
        <v>0.12742000000000001</v>
      </c>
      <c r="Q284">
        <v>1.3527400000000001</v>
      </c>
      <c r="R284">
        <v>0.98716000000000004</v>
      </c>
      <c r="S284">
        <v>1.02545</v>
      </c>
      <c r="T284">
        <v>1.006305</v>
      </c>
      <c r="U284" s="1">
        <v>0.36</v>
      </c>
      <c r="V284" s="1"/>
    </row>
    <row r="285" spans="1:22" x14ac:dyDescent="0.25">
      <c r="A285" t="s">
        <v>349</v>
      </c>
      <c r="B285" t="s">
        <v>20</v>
      </c>
      <c r="C285" s="2" t="s">
        <v>348</v>
      </c>
      <c r="D285" t="s">
        <v>26</v>
      </c>
      <c r="E285" s="2" t="s">
        <v>348</v>
      </c>
      <c r="F285" s="2" t="s">
        <v>593</v>
      </c>
      <c r="G285" s="2" t="s">
        <v>348</v>
      </c>
      <c r="H285" t="s">
        <v>22</v>
      </c>
      <c r="I285">
        <v>9.6000000000000002E-2</v>
      </c>
      <c r="J285">
        <v>0.114608</v>
      </c>
      <c r="K285">
        <v>6.0320000000000006E-2</v>
      </c>
      <c r="L285">
        <v>4.1940000000000005E-2</v>
      </c>
      <c r="M285">
        <v>0.10679999999999999</v>
      </c>
      <c r="N285">
        <v>0.10125999999999999</v>
      </c>
      <c r="O285">
        <v>3.8160000000000006E-2</v>
      </c>
      <c r="P285">
        <v>3.7760000000000002E-2</v>
      </c>
      <c r="Q285">
        <v>0.29953000000000002</v>
      </c>
      <c r="R285">
        <f>SUM(M285:P285)</f>
        <v>0.28397999999999995</v>
      </c>
      <c r="S285">
        <f>SUM(I285:L285)</f>
        <v>0.31286800000000003</v>
      </c>
      <c r="T285">
        <f>AVERAGE(R285:S285)</f>
        <v>0.29842400000000002</v>
      </c>
      <c r="U285" s="2">
        <v>1.9133962863000001E-3</v>
      </c>
      <c r="V285" s="1"/>
    </row>
    <row r="286" spans="1:22" x14ac:dyDescent="0.25">
      <c r="A286" t="s">
        <v>349</v>
      </c>
      <c r="B286" t="s">
        <v>20</v>
      </c>
      <c r="C286" s="2" t="s">
        <v>348</v>
      </c>
      <c r="D286" t="s">
        <v>26</v>
      </c>
      <c r="E286" s="2" t="s">
        <v>348</v>
      </c>
      <c r="F286" s="2" t="s">
        <v>593</v>
      </c>
      <c r="G286" s="2" t="s">
        <v>348</v>
      </c>
      <c r="H286" t="s">
        <v>22</v>
      </c>
      <c r="I286">
        <v>0.10496</v>
      </c>
      <c r="J286">
        <v>0.10405200000000001</v>
      </c>
      <c r="K286">
        <v>6.3336000000000003E-2</v>
      </c>
      <c r="L286">
        <v>3.9143999999999998E-2</v>
      </c>
      <c r="M286">
        <v>8.4000000000000005E-2</v>
      </c>
      <c r="N286">
        <v>8.539999999999999E-2</v>
      </c>
      <c r="O286">
        <v>4.0067999999999999E-2</v>
      </c>
      <c r="P286">
        <v>3.9648000000000003E-2</v>
      </c>
      <c r="Q286">
        <v>0.30731000000000003</v>
      </c>
      <c r="R286">
        <f>SUM(M286:P286)</f>
        <v>0.249116</v>
      </c>
      <c r="S286">
        <f>SUM(I286:L286)</f>
        <v>0.31149200000000005</v>
      </c>
      <c r="T286">
        <f>AVERAGE(R286:S286)</f>
        <v>0.280304</v>
      </c>
      <c r="U286" s="2">
        <v>3.4900271379999996E-3</v>
      </c>
      <c r="V286" s="1"/>
    </row>
    <row r="287" spans="1:22" x14ac:dyDescent="0.25">
      <c r="A287" t="s">
        <v>349</v>
      </c>
      <c r="B287" t="s">
        <v>20</v>
      </c>
      <c r="C287" s="2" t="s">
        <v>348</v>
      </c>
      <c r="D287" t="s">
        <v>26</v>
      </c>
      <c r="E287" s="2" t="s">
        <v>348</v>
      </c>
      <c r="F287" s="2" t="s">
        <v>593</v>
      </c>
      <c r="G287" s="2" t="s">
        <v>348</v>
      </c>
      <c r="H287" t="s">
        <v>22</v>
      </c>
      <c r="I287">
        <v>9.7280000000000005E-2</v>
      </c>
      <c r="J287">
        <v>0.114608</v>
      </c>
      <c r="K287">
        <v>6.7106000000000013E-2</v>
      </c>
      <c r="L287">
        <v>4.0076000000000001E-2</v>
      </c>
      <c r="M287">
        <v>9.1200000000000003E-2</v>
      </c>
      <c r="N287">
        <v>9.2719999999999997E-2</v>
      </c>
      <c r="O287">
        <v>4.2453000000000005E-2</v>
      </c>
      <c r="P287">
        <v>4.2008000000000004E-2</v>
      </c>
      <c r="Q287">
        <v>0.31509000000000004</v>
      </c>
      <c r="R287">
        <f>SUM(M287:P287)</f>
        <v>0.26838099999999998</v>
      </c>
      <c r="S287">
        <f>SUM(I287:L287)</f>
        <v>0.31907000000000002</v>
      </c>
      <c r="T287">
        <f>AVERAGE(R287:S287)</f>
        <v>0.29372549999999997</v>
      </c>
      <c r="U287" s="2">
        <v>3.8040944237000001E-3</v>
      </c>
      <c r="V287" s="1"/>
    </row>
    <row r="288" spans="1:22" x14ac:dyDescent="0.25">
      <c r="A288" t="s">
        <v>349</v>
      </c>
      <c r="B288" t="s">
        <v>20</v>
      </c>
      <c r="C288" s="2" t="s">
        <v>348</v>
      </c>
      <c r="D288" t="s">
        <v>26</v>
      </c>
      <c r="E288" s="2" t="s">
        <v>348</v>
      </c>
      <c r="F288" s="2" t="s">
        <v>593</v>
      </c>
      <c r="G288" s="2" t="s">
        <v>348</v>
      </c>
      <c r="H288" t="s">
        <v>22</v>
      </c>
      <c r="I288">
        <v>0.11776</v>
      </c>
      <c r="J288">
        <v>0.12818000000000002</v>
      </c>
      <c r="K288">
        <v>6.9368000000000013E-2</v>
      </c>
      <c r="L288">
        <v>4.2872E-2</v>
      </c>
      <c r="M288">
        <v>0.10920000000000001</v>
      </c>
      <c r="N288">
        <v>0.11346000000000001</v>
      </c>
      <c r="O288">
        <v>4.4361000000000005E-2</v>
      </c>
      <c r="P288">
        <v>4.3896000000000004E-2</v>
      </c>
      <c r="Q288">
        <v>0.32286999999999999</v>
      </c>
      <c r="R288">
        <f>SUM(M288:P288)</f>
        <v>0.310917</v>
      </c>
      <c r="S288">
        <f>SUM(I288:L288)</f>
        <v>0.35818000000000005</v>
      </c>
      <c r="T288">
        <f>AVERAGE(R288:S288)</f>
        <v>0.33454850000000003</v>
      </c>
      <c r="U288" s="2">
        <v>4.2081710280999999E-3</v>
      </c>
      <c r="V288" s="1"/>
    </row>
    <row r="289" spans="1:22" x14ac:dyDescent="0.25">
      <c r="A289" t="s">
        <v>349</v>
      </c>
      <c r="B289" t="s">
        <v>20</v>
      </c>
      <c r="C289" s="2" t="s">
        <v>348</v>
      </c>
      <c r="D289" t="s">
        <v>26</v>
      </c>
      <c r="E289" s="2" t="s">
        <v>348</v>
      </c>
      <c r="F289" s="2" t="s">
        <v>593</v>
      </c>
      <c r="G289" s="2" t="s">
        <v>348</v>
      </c>
      <c r="H289" t="s">
        <v>22</v>
      </c>
      <c r="I289">
        <v>0.11776</v>
      </c>
      <c r="J289">
        <v>0.13873600000000003</v>
      </c>
      <c r="K289">
        <v>8.2186000000000009E-2</v>
      </c>
      <c r="L289">
        <v>4.5668E-2</v>
      </c>
      <c r="M289">
        <v>0.11040000000000001</v>
      </c>
      <c r="N289">
        <v>0.13298000000000001</v>
      </c>
      <c r="O289">
        <v>5.1993000000000011E-2</v>
      </c>
      <c r="P289">
        <v>5.1448000000000008E-2</v>
      </c>
      <c r="Q289">
        <v>0.33454</v>
      </c>
      <c r="R289">
        <f>SUM(M289:P289)</f>
        <v>0.34682100000000005</v>
      </c>
      <c r="S289">
        <f>SUM(I289:L289)</f>
        <v>0.38435000000000002</v>
      </c>
      <c r="T289">
        <f>AVERAGE(R289:S289)</f>
        <v>0.36558550000000001</v>
      </c>
      <c r="U289" s="2">
        <v>4.7794326998000002E-3</v>
      </c>
      <c r="V289" s="1"/>
    </row>
    <row r="290" spans="1:22" x14ac:dyDescent="0.25">
      <c r="A290" t="s">
        <v>247</v>
      </c>
      <c r="B290" t="s">
        <v>20</v>
      </c>
      <c r="C290" t="s">
        <v>35</v>
      </c>
      <c r="D290" t="s">
        <v>52</v>
      </c>
      <c r="E290" t="s">
        <v>248</v>
      </c>
      <c r="F290" s="2" t="s">
        <v>592</v>
      </c>
      <c r="G290" t="s">
        <v>38</v>
      </c>
      <c r="H290" t="s">
        <v>23</v>
      </c>
      <c r="I290">
        <v>2.5232999999999998E-2</v>
      </c>
      <c r="J290">
        <v>1.7419E-2</v>
      </c>
      <c r="K290">
        <v>9.0969999999999992E-3</v>
      </c>
      <c r="L290">
        <v>6.3109999999999998E-3</v>
      </c>
      <c r="M290">
        <v>2.2357999999999999E-2</v>
      </c>
      <c r="N290">
        <v>1.2612E-2</v>
      </c>
      <c r="O290">
        <v>8.744E-3</v>
      </c>
      <c r="P290">
        <v>6.215E-3</v>
      </c>
      <c r="Q290">
        <v>6.8931000000000006E-2</v>
      </c>
      <c r="R290">
        <v>4.9929000000000001E-2</v>
      </c>
      <c r="S290">
        <v>5.806E-2</v>
      </c>
      <c r="T290">
        <v>5.3994500000000001E-2</v>
      </c>
      <c r="U290" s="1">
        <v>2.4399999999999999E-4</v>
      </c>
      <c r="V290" s="1"/>
    </row>
    <row r="291" spans="1:22" x14ac:dyDescent="0.25">
      <c r="A291" t="s">
        <v>459</v>
      </c>
      <c r="B291" t="s">
        <v>20</v>
      </c>
      <c r="C291" t="s">
        <v>351</v>
      </c>
      <c r="D291" t="s">
        <v>352</v>
      </c>
      <c r="E291" t="s">
        <v>460</v>
      </c>
      <c r="F291" s="2" t="s">
        <v>592</v>
      </c>
      <c r="G291" t="s">
        <v>21</v>
      </c>
      <c r="H291" t="s">
        <v>23</v>
      </c>
      <c r="I291">
        <v>2.3896000000000001E-2</v>
      </c>
      <c r="J291">
        <v>2.4663999999999998E-2</v>
      </c>
      <c r="K291">
        <v>1.1558000000000001E-2</v>
      </c>
      <c r="L291">
        <v>1.5431E-2</v>
      </c>
      <c r="M291">
        <v>1.3346999999999999E-2</v>
      </c>
      <c r="N291">
        <v>9.1710000000000003E-3</v>
      </c>
      <c r="O291">
        <v>6.6379999999999998E-3</v>
      </c>
      <c r="P291">
        <v>3.7360000000000002E-3</v>
      </c>
      <c r="Q291">
        <v>3.3660000000000002E-2</v>
      </c>
      <c r="R291">
        <v>3.2891999999999998E-2</v>
      </c>
      <c r="S291">
        <v>7.5549000000000005E-2</v>
      </c>
      <c r="T291">
        <v>5.4220499999999998E-2</v>
      </c>
      <c r="U291" s="1">
        <v>6.1299999999999998E-6</v>
      </c>
      <c r="V291" s="1"/>
    </row>
    <row r="292" spans="1:22" x14ac:dyDescent="0.25">
      <c r="A292" t="s">
        <v>249</v>
      </c>
      <c r="B292" t="s">
        <v>20</v>
      </c>
      <c r="C292" t="s">
        <v>25</v>
      </c>
      <c r="D292" t="s">
        <v>250</v>
      </c>
      <c r="E292" t="s">
        <v>251</v>
      </c>
      <c r="F292" s="2" t="s">
        <v>592</v>
      </c>
      <c r="G292" t="s">
        <v>33</v>
      </c>
      <c r="H292" t="s">
        <v>39</v>
      </c>
      <c r="I292">
        <v>0.12778</v>
      </c>
      <c r="J292">
        <v>0.10498</v>
      </c>
      <c r="K292">
        <v>4.6769999999999999E-2</v>
      </c>
      <c r="L292">
        <v>3.8980000000000001E-2</v>
      </c>
      <c r="M292">
        <v>0.10458000000000001</v>
      </c>
      <c r="N292">
        <v>0.12436</v>
      </c>
      <c r="O292">
        <v>5.0290000000000001E-2</v>
      </c>
      <c r="P292">
        <v>4.4589999999999998E-2</v>
      </c>
      <c r="Q292">
        <v>0.37844</v>
      </c>
      <c r="R292">
        <v>0.32382</v>
      </c>
      <c r="S292">
        <v>0.31851000000000002</v>
      </c>
      <c r="T292">
        <v>0.32116499999999998</v>
      </c>
      <c r="U292" s="1">
        <v>4.5999999999999999E-3</v>
      </c>
      <c r="V292" s="1"/>
    </row>
    <row r="293" spans="1:22" x14ac:dyDescent="0.25">
      <c r="A293" t="s">
        <v>469</v>
      </c>
      <c r="B293" t="s">
        <v>20</v>
      </c>
      <c r="C293" t="s">
        <v>351</v>
      </c>
      <c r="D293" t="s">
        <v>352</v>
      </c>
      <c r="E293" t="s">
        <v>470</v>
      </c>
      <c r="F293" s="2" t="s">
        <v>592</v>
      </c>
      <c r="G293" t="s">
        <v>21</v>
      </c>
      <c r="H293" t="s">
        <v>29</v>
      </c>
      <c r="I293">
        <v>1.8350000000000002E-2</v>
      </c>
      <c r="J293">
        <v>1.9424E-2</v>
      </c>
      <c r="K293">
        <v>8.1890000000000001E-3</v>
      </c>
      <c r="L293">
        <v>1.273E-2</v>
      </c>
      <c r="M293">
        <v>1.0588999999999999E-2</v>
      </c>
      <c r="N293">
        <v>6.0749999999999997E-3</v>
      </c>
      <c r="O293">
        <v>4.5659999999999997E-3</v>
      </c>
      <c r="P293">
        <v>2.9060000000000002E-3</v>
      </c>
      <c r="Q293">
        <v>2.3722E-2</v>
      </c>
      <c r="R293">
        <v>2.4136000000000001E-2</v>
      </c>
      <c r="S293">
        <v>5.8693000000000002E-2</v>
      </c>
      <c r="T293">
        <v>4.14145E-2</v>
      </c>
      <c r="U293" s="1">
        <v>3.1999999999999999E-6</v>
      </c>
      <c r="V293" s="1"/>
    </row>
    <row r="294" spans="1:22" x14ac:dyDescent="0.25">
      <c r="A294" t="s">
        <v>255</v>
      </c>
      <c r="B294" t="s">
        <v>20</v>
      </c>
      <c r="C294" t="s">
        <v>35</v>
      </c>
      <c r="D294" t="s">
        <v>41</v>
      </c>
      <c r="E294" t="s">
        <v>256</v>
      </c>
      <c r="F294" s="2" t="s">
        <v>592</v>
      </c>
      <c r="G294" t="s">
        <v>28</v>
      </c>
      <c r="H294" t="s">
        <v>29</v>
      </c>
      <c r="I294">
        <v>1.7690000000000001E-2</v>
      </c>
      <c r="J294">
        <v>1.7441999999999999E-2</v>
      </c>
      <c r="K294">
        <v>1.1646999999999999E-2</v>
      </c>
      <c r="L294">
        <v>6.6020000000000002E-3</v>
      </c>
      <c r="M294">
        <v>1.7979999999999999E-2</v>
      </c>
      <c r="N294">
        <v>1.3991999999999999E-2</v>
      </c>
      <c r="O294">
        <v>6.3759999999999997E-3</v>
      </c>
      <c r="P294">
        <v>5.0720000000000001E-3</v>
      </c>
      <c r="Q294">
        <v>5.1611999999999998E-2</v>
      </c>
      <c r="R294">
        <v>4.342E-2</v>
      </c>
      <c r="S294">
        <v>5.3380999999999998E-2</v>
      </c>
      <c r="T294">
        <v>4.8400499999999999E-2</v>
      </c>
      <c r="U294" s="1">
        <v>3.0000000000000001E-5</v>
      </c>
      <c r="V294" s="1"/>
    </row>
    <row r="295" spans="1:22" x14ac:dyDescent="0.25">
      <c r="A295" t="s">
        <v>257</v>
      </c>
      <c r="B295" t="s">
        <v>20</v>
      </c>
      <c r="C295" t="s">
        <v>35</v>
      </c>
      <c r="D295" t="s">
        <v>41</v>
      </c>
      <c r="E295" t="s">
        <v>256</v>
      </c>
      <c r="F295" s="2" t="s">
        <v>592</v>
      </c>
      <c r="G295" t="s">
        <v>28</v>
      </c>
      <c r="H295" t="s">
        <v>29</v>
      </c>
      <c r="I295">
        <v>1.3861E-2</v>
      </c>
      <c r="J295">
        <v>1.1443E-2</v>
      </c>
      <c r="K295">
        <v>7.1440000000000002E-3</v>
      </c>
      <c r="L295">
        <v>7.0600000000000003E-3</v>
      </c>
      <c r="M295">
        <v>1.1216E-2</v>
      </c>
      <c r="N295">
        <v>9.8320000000000005E-3</v>
      </c>
      <c r="O295">
        <v>5.1469999999999997E-3</v>
      </c>
      <c r="P295">
        <v>5.8939999999999999E-3</v>
      </c>
      <c r="Q295">
        <v>4.2937000000000003E-2</v>
      </c>
      <c r="R295">
        <v>3.2088999999999999E-2</v>
      </c>
      <c r="S295">
        <v>3.9508000000000001E-2</v>
      </c>
      <c r="T295">
        <v>3.5798499999999997E-2</v>
      </c>
      <c r="U295" s="1">
        <v>7.8099999999999998E-6</v>
      </c>
      <c r="V295" s="1"/>
    </row>
    <row r="296" spans="1:22" x14ac:dyDescent="0.25">
      <c r="A296" t="s">
        <v>386</v>
      </c>
      <c r="B296" t="s">
        <v>20</v>
      </c>
      <c r="C296" t="s">
        <v>351</v>
      </c>
      <c r="D296" t="s">
        <v>362</v>
      </c>
      <c r="E296" t="s">
        <v>387</v>
      </c>
      <c r="F296" s="2" t="s">
        <v>592</v>
      </c>
      <c r="G296" t="s">
        <v>33</v>
      </c>
      <c r="H296" t="s">
        <v>29</v>
      </c>
      <c r="I296">
        <v>5.2760000000000003E-3</v>
      </c>
      <c r="J296">
        <v>3.3730000000000001E-3</v>
      </c>
      <c r="K296">
        <v>3.2309999999999999E-3</v>
      </c>
      <c r="L296">
        <v>3.0149999999999999E-3</v>
      </c>
      <c r="M296">
        <v>5.4460000000000003E-3</v>
      </c>
      <c r="N296">
        <v>3.2169999999999998E-3</v>
      </c>
      <c r="O296">
        <v>4.8390000000000004E-3</v>
      </c>
      <c r="P296">
        <v>2.5460000000000001E-3</v>
      </c>
      <c r="Q296">
        <v>3.0942000000000001E-2</v>
      </c>
      <c r="R296">
        <v>1.6048E-2</v>
      </c>
      <c r="S296">
        <v>1.4895E-2</v>
      </c>
      <c r="T296">
        <v>1.5471499999999999E-2</v>
      </c>
      <c r="U296" s="1">
        <v>1.2300000000000003E-6</v>
      </c>
      <c r="V296" s="1"/>
    </row>
    <row r="297" spans="1:22" x14ac:dyDescent="0.25">
      <c r="A297" t="s">
        <v>418</v>
      </c>
      <c r="B297" t="s">
        <v>20</v>
      </c>
      <c r="C297" t="s">
        <v>351</v>
      </c>
      <c r="D297" t="s">
        <v>362</v>
      </c>
      <c r="E297" t="s">
        <v>387</v>
      </c>
      <c r="F297" s="2" t="s">
        <v>592</v>
      </c>
      <c r="G297" t="s">
        <v>38</v>
      </c>
      <c r="H297" t="s">
        <v>23</v>
      </c>
      <c r="I297">
        <v>3.3170000000000001E-3</v>
      </c>
      <c r="J297">
        <v>1.389E-3</v>
      </c>
      <c r="K297">
        <v>1.895E-3</v>
      </c>
      <c r="L297">
        <v>1.8159999999999999E-3</v>
      </c>
      <c r="M297">
        <v>2.9420000000000002E-3</v>
      </c>
      <c r="N297">
        <v>1.39E-3</v>
      </c>
      <c r="O297">
        <v>1.41E-3</v>
      </c>
      <c r="P297">
        <v>1.0089999999999999E-3</v>
      </c>
      <c r="Q297">
        <v>2.1243999999999999E-2</v>
      </c>
      <c r="R297">
        <v>6.7510000000000001E-3</v>
      </c>
      <c r="S297">
        <v>8.4169999999999991E-3</v>
      </c>
      <c r="T297">
        <v>7.5839999999999996E-3</v>
      </c>
      <c r="U297" s="1">
        <v>2.35E-7</v>
      </c>
      <c r="V297" s="1"/>
    </row>
    <row r="298" spans="1:22" x14ac:dyDescent="0.25">
      <c r="A298" t="s">
        <v>261</v>
      </c>
      <c r="B298" t="s">
        <v>20</v>
      </c>
      <c r="C298" t="s">
        <v>25</v>
      </c>
      <c r="D298" t="s">
        <v>262</v>
      </c>
      <c r="E298" t="s">
        <v>263</v>
      </c>
      <c r="F298" s="2" t="s">
        <v>592</v>
      </c>
      <c r="G298" t="s">
        <v>133</v>
      </c>
      <c r="H298" t="s">
        <v>39</v>
      </c>
      <c r="I298">
        <v>7.6420000000000002E-2</v>
      </c>
      <c r="J298">
        <v>6.7820000000000005E-2</v>
      </c>
      <c r="K298">
        <v>4.3450000000000003E-2</v>
      </c>
      <c r="L298">
        <v>2.1760000000000002E-2</v>
      </c>
      <c r="M298">
        <v>6.9620000000000001E-2</v>
      </c>
      <c r="N298">
        <v>6.2199999999999998E-2</v>
      </c>
      <c r="O298">
        <v>2.664E-2</v>
      </c>
      <c r="P298">
        <v>1.436E-2</v>
      </c>
      <c r="Q298">
        <v>0.28441</v>
      </c>
      <c r="R298">
        <v>0.17282</v>
      </c>
      <c r="S298">
        <v>0.20945</v>
      </c>
      <c r="T298">
        <v>0.191135</v>
      </c>
      <c r="U298" s="1">
        <v>1.9400000000000001E-3</v>
      </c>
      <c r="V298" s="1"/>
    </row>
    <row r="299" spans="1:22" x14ac:dyDescent="0.25">
      <c r="A299" t="s">
        <v>264</v>
      </c>
      <c r="B299" t="s">
        <v>20</v>
      </c>
      <c r="C299" t="s">
        <v>25</v>
      </c>
      <c r="D299" t="s">
        <v>26</v>
      </c>
      <c r="E299" t="s">
        <v>265</v>
      </c>
      <c r="F299" s="2" t="s">
        <v>592</v>
      </c>
      <c r="G299" t="s">
        <v>133</v>
      </c>
      <c r="H299" t="s">
        <v>22</v>
      </c>
      <c r="I299">
        <v>0.11970799999999999</v>
      </c>
      <c r="J299">
        <v>0.13531599999999999</v>
      </c>
      <c r="K299">
        <v>8.5565000000000002E-2</v>
      </c>
      <c r="L299">
        <v>2.6768E-2</v>
      </c>
      <c r="M299">
        <v>0.13272700000000001</v>
      </c>
      <c r="N299">
        <v>0.12515499999999999</v>
      </c>
      <c r="O299">
        <v>4.3721000000000003E-2</v>
      </c>
      <c r="P299">
        <v>2.8282000000000002E-2</v>
      </c>
      <c r="Q299">
        <v>0.30913000000000002</v>
      </c>
      <c r="R299">
        <v>0.32988499999999998</v>
      </c>
      <c r="S299">
        <v>0.36735699999999999</v>
      </c>
      <c r="T299">
        <v>0.34862100000000001</v>
      </c>
      <c r="U299" s="1">
        <v>3.2599999999999999E-3</v>
      </c>
      <c r="V299" s="1"/>
    </row>
    <row r="300" spans="1:22" x14ac:dyDescent="0.25">
      <c r="A300" t="s">
        <v>424</v>
      </c>
      <c r="B300" t="s">
        <v>20</v>
      </c>
      <c r="C300" t="s">
        <v>351</v>
      </c>
      <c r="D300" t="s">
        <v>352</v>
      </c>
      <c r="E300" t="s">
        <v>425</v>
      </c>
      <c r="F300" s="2" t="s">
        <v>592</v>
      </c>
      <c r="G300" t="s">
        <v>43</v>
      </c>
      <c r="H300" t="s">
        <v>29</v>
      </c>
      <c r="I300">
        <v>2.2367999999999999E-2</v>
      </c>
      <c r="J300">
        <v>2.3630999999999999E-2</v>
      </c>
      <c r="K300">
        <v>1.1235E-2</v>
      </c>
      <c r="L300">
        <v>1.0973E-2</v>
      </c>
      <c r="M300">
        <v>1.299E-2</v>
      </c>
      <c r="N300">
        <v>8.7089999999999997E-3</v>
      </c>
      <c r="O300">
        <v>6.0819999999999997E-3</v>
      </c>
      <c r="P300">
        <v>2.4009999999999999E-3</v>
      </c>
      <c r="Q300">
        <v>3.5199000000000001E-2</v>
      </c>
      <c r="R300">
        <v>3.0182E-2</v>
      </c>
      <c r="S300">
        <v>6.8207000000000004E-2</v>
      </c>
      <c r="T300">
        <v>4.9194500000000002E-2</v>
      </c>
      <c r="U300" s="1">
        <v>1.01E-5</v>
      </c>
      <c r="V300" s="1"/>
    </row>
    <row r="301" spans="1:22" x14ac:dyDescent="0.25">
      <c r="A301" t="s">
        <v>478</v>
      </c>
      <c r="B301" t="s">
        <v>20</v>
      </c>
      <c r="C301" t="s">
        <v>351</v>
      </c>
      <c r="D301" t="s">
        <v>352</v>
      </c>
      <c r="E301" t="s">
        <v>375</v>
      </c>
      <c r="F301" s="2" t="s">
        <v>592</v>
      </c>
      <c r="G301" t="s">
        <v>43</v>
      </c>
      <c r="H301" t="s">
        <v>23</v>
      </c>
      <c r="I301">
        <v>3.7578E-2</v>
      </c>
      <c r="J301">
        <v>3.7524000000000002E-2</v>
      </c>
      <c r="K301">
        <v>1.6836E-2</v>
      </c>
      <c r="L301">
        <v>2.4424000000000001E-2</v>
      </c>
      <c r="M301">
        <v>2.8819000000000001E-2</v>
      </c>
      <c r="N301">
        <v>1.7805000000000001E-2</v>
      </c>
      <c r="O301">
        <v>1.3476E-2</v>
      </c>
      <c r="P301">
        <v>5.1700000000000001E-3</v>
      </c>
      <c r="Q301">
        <v>5.5946999999999997E-2</v>
      </c>
      <c r="R301">
        <v>6.5269999999999995E-2</v>
      </c>
      <c r="S301">
        <v>0.11636199999999999</v>
      </c>
      <c r="T301">
        <v>9.0815999999999994E-2</v>
      </c>
      <c r="U301" s="1">
        <v>1.08E-4</v>
      </c>
      <c r="V301" s="1"/>
    </row>
    <row r="302" spans="1:22" x14ac:dyDescent="0.25">
      <c r="A302" t="s">
        <v>497</v>
      </c>
      <c r="B302" t="s">
        <v>20</v>
      </c>
      <c r="C302" t="s">
        <v>351</v>
      </c>
      <c r="D302" t="s">
        <v>352</v>
      </c>
      <c r="E302" t="s">
        <v>375</v>
      </c>
      <c r="F302" s="2" t="s">
        <v>592</v>
      </c>
      <c r="G302" t="s">
        <v>43</v>
      </c>
      <c r="H302" t="s">
        <v>23</v>
      </c>
      <c r="I302">
        <v>1.6285000000000001E-2</v>
      </c>
      <c r="J302">
        <v>1.6452999999999999E-2</v>
      </c>
      <c r="K302">
        <v>8.5990000000000007E-3</v>
      </c>
      <c r="L302">
        <v>1.3450999999999999E-2</v>
      </c>
      <c r="M302">
        <v>1.1372999999999999E-2</v>
      </c>
      <c r="N302">
        <v>6.9129999999999999E-3</v>
      </c>
      <c r="O302">
        <v>5.8659999999999997E-3</v>
      </c>
      <c r="P302">
        <v>2.232E-3</v>
      </c>
      <c r="Q302">
        <v>2.6502999999999999E-2</v>
      </c>
      <c r="R302">
        <v>2.6384000000000001E-2</v>
      </c>
      <c r="S302">
        <v>5.4788000000000003E-2</v>
      </c>
      <c r="T302">
        <v>4.0585999999999997E-2</v>
      </c>
      <c r="U302" s="1">
        <v>5.1000000000000003E-6</v>
      </c>
      <c r="V302" s="1"/>
    </row>
    <row r="303" spans="1:22" x14ac:dyDescent="0.25">
      <c r="A303" t="s">
        <v>374</v>
      </c>
      <c r="B303" t="s">
        <v>20</v>
      </c>
      <c r="C303" t="s">
        <v>351</v>
      </c>
      <c r="D303" t="s">
        <v>352</v>
      </c>
      <c r="E303" t="s">
        <v>375</v>
      </c>
      <c r="F303" s="2" t="s">
        <v>592</v>
      </c>
      <c r="G303" t="s">
        <v>21</v>
      </c>
      <c r="H303" t="s">
        <v>29</v>
      </c>
      <c r="I303">
        <v>4.823E-3</v>
      </c>
      <c r="J303">
        <v>5.0569999999999999E-3</v>
      </c>
      <c r="K303">
        <v>3.0300000000000001E-3</v>
      </c>
      <c r="L303">
        <v>3.3170000000000001E-3</v>
      </c>
      <c r="M303">
        <v>3.0929999999999998E-3</v>
      </c>
      <c r="N303">
        <v>2.15E-3</v>
      </c>
      <c r="O303">
        <v>1.405E-3</v>
      </c>
      <c r="P303">
        <v>1.5299999999999999E-3</v>
      </c>
      <c r="Q303">
        <v>6.8799999999999998E-3</v>
      </c>
      <c r="R303">
        <v>8.1779999999999995E-3</v>
      </c>
      <c r="S303">
        <v>1.6226999999999998E-2</v>
      </c>
      <c r="T303">
        <v>1.22025E-2</v>
      </c>
      <c r="U303" s="1">
        <v>1.18E-7</v>
      </c>
      <c r="V303" s="1"/>
    </row>
    <row r="304" spans="1:22" x14ac:dyDescent="0.25">
      <c r="A304" t="s">
        <v>393</v>
      </c>
      <c r="B304" t="s">
        <v>20</v>
      </c>
      <c r="C304" t="s">
        <v>351</v>
      </c>
      <c r="D304" t="s">
        <v>352</v>
      </c>
      <c r="E304" t="s">
        <v>375</v>
      </c>
      <c r="F304" s="2" t="s">
        <v>592</v>
      </c>
      <c r="G304" t="s">
        <v>21</v>
      </c>
      <c r="H304" t="s">
        <v>29</v>
      </c>
      <c r="I304">
        <v>7.1900000000000002E-3</v>
      </c>
      <c r="J304">
        <v>8.2799999999999992E-3</v>
      </c>
      <c r="K304">
        <v>4.8799999999999998E-3</v>
      </c>
      <c r="L304">
        <v>6.7340000000000004E-3</v>
      </c>
      <c r="M304">
        <v>5.0879999999999996E-3</v>
      </c>
      <c r="N304">
        <v>2.8050000000000002E-3</v>
      </c>
      <c r="O304">
        <v>2.1210000000000001E-3</v>
      </c>
      <c r="P304">
        <v>2.036E-3</v>
      </c>
      <c r="Q304">
        <v>1.469E-2</v>
      </c>
      <c r="R304">
        <v>1.205E-2</v>
      </c>
      <c r="S304">
        <v>2.7084E-2</v>
      </c>
      <c r="T304">
        <v>1.9567000000000001E-2</v>
      </c>
      <c r="U304" s="1">
        <v>4.4799999999999999E-7</v>
      </c>
      <c r="V304" s="1"/>
    </row>
    <row r="305" spans="1:22" x14ac:dyDescent="0.25">
      <c r="A305" t="s">
        <v>394</v>
      </c>
      <c r="B305" t="s">
        <v>20</v>
      </c>
      <c r="C305" t="s">
        <v>351</v>
      </c>
      <c r="D305" t="s">
        <v>352</v>
      </c>
      <c r="E305" t="s">
        <v>375</v>
      </c>
      <c r="F305" s="2" t="s">
        <v>592</v>
      </c>
      <c r="G305" t="s">
        <v>21</v>
      </c>
      <c r="H305" t="s">
        <v>29</v>
      </c>
      <c r="I305">
        <v>8.09E-3</v>
      </c>
      <c r="J305">
        <v>7.8799999999999999E-3</v>
      </c>
      <c r="K305">
        <v>4.5900000000000003E-3</v>
      </c>
      <c r="L305">
        <v>6.3480000000000003E-3</v>
      </c>
      <c r="M305">
        <v>5.6499999999999996E-3</v>
      </c>
      <c r="N305">
        <v>3.5530000000000002E-3</v>
      </c>
      <c r="O305">
        <v>2.3519999999999999E-3</v>
      </c>
      <c r="P305">
        <v>1.3760000000000001E-3</v>
      </c>
      <c r="Q305">
        <v>1.5526E-2</v>
      </c>
      <c r="R305">
        <v>1.2931E-2</v>
      </c>
      <c r="S305">
        <v>2.6908000000000001E-2</v>
      </c>
      <c r="T305">
        <v>1.99195E-2</v>
      </c>
      <c r="U305" s="1">
        <v>4.3799999999999998E-7</v>
      </c>
      <c r="V305" s="1"/>
    </row>
    <row r="306" spans="1:22" x14ac:dyDescent="0.25">
      <c r="A306" t="s">
        <v>449</v>
      </c>
      <c r="B306" t="s">
        <v>20</v>
      </c>
      <c r="C306" t="s">
        <v>351</v>
      </c>
      <c r="D306" t="s">
        <v>352</v>
      </c>
      <c r="E306" t="s">
        <v>375</v>
      </c>
      <c r="F306" s="2" t="s">
        <v>592</v>
      </c>
      <c r="G306" t="s">
        <v>21</v>
      </c>
      <c r="H306" t="s">
        <v>29</v>
      </c>
      <c r="I306">
        <v>5.3200000000000001E-3</v>
      </c>
      <c r="J306">
        <v>6.6620000000000004E-3</v>
      </c>
      <c r="K306">
        <v>3.8500000000000001E-3</v>
      </c>
      <c r="L306">
        <v>5.5279999999999999E-3</v>
      </c>
      <c r="M306">
        <v>3.7169999999999998E-3</v>
      </c>
      <c r="N306">
        <v>2.258E-3</v>
      </c>
      <c r="O306">
        <v>1.624E-3</v>
      </c>
      <c r="P306">
        <v>2.029E-3</v>
      </c>
      <c r="Q306">
        <v>1.0116999999999999E-2</v>
      </c>
      <c r="R306">
        <v>9.6279999999999994E-3</v>
      </c>
      <c r="S306">
        <v>2.1360000000000001E-2</v>
      </c>
      <c r="T306">
        <v>1.5494000000000001E-2</v>
      </c>
      <c r="U306" s="1">
        <v>1.7800000000000001E-7</v>
      </c>
      <c r="V306" s="1"/>
    </row>
    <row r="307" spans="1:22" x14ac:dyDescent="0.25">
      <c r="A307" t="s">
        <v>454</v>
      </c>
      <c r="B307" t="s">
        <v>20</v>
      </c>
      <c r="C307" t="s">
        <v>351</v>
      </c>
      <c r="D307" t="s">
        <v>352</v>
      </c>
      <c r="E307" t="s">
        <v>375</v>
      </c>
      <c r="F307" s="2" t="s">
        <v>592</v>
      </c>
      <c r="G307" t="s">
        <v>21</v>
      </c>
      <c r="H307" t="s">
        <v>29</v>
      </c>
      <c r="I307">
        <v>9.8490000000000001E-3</v>
      </c>
      <c r="J307">
        <v>1.0607999999999999E-2</v>
      </c>
      <c r="K307">
        <v>5.0549999999999996E-3</v>
      </c>
      <c r="L307">
        <v>6.6889999999999996E-3</v>
      </c>
      <c r="M307">
        <v>5.0600000000000003E-3</v>
      </c>
      <c r="N307">
        <v>3.934E-3</v>
      </c>
      <c r="O307">
        <v>2.9520000000000002E-3</v>
      </c>
      <c r="P307">
        <v>1.48E-3</v>
      </c>
      <c r="Q307">
        <v>1.4182E-2</v>
      </c>
      <c r="R307">
        <v>1.3426E-2</v>
      </c>
      <c r="S307">
        <v>3.2201E-2</v>
      </c>
      <c r="T307">
        <v>2.28135E-2</v>
      </c>
      <c r="U307" s="1">
        <v>5.0500000000000004E-7</v>
      </c>
      <c r="V307" s="1"/>
    </row>
    <row r="308" spans="1:22" x14ac:dyDescent="0.25">
      <c r="A308" t="s">
        <v>474</v>
      </c>
      <c r="B308" t="s">
        <v>20</v>
      </c>
      <c r="C308" t="s">
        <v>351</v>
      </c>
      <c r="D308" t="s">
        <v>352</v>
      </c>
      <c r="E308" t="s">
        <v>375</v>
      </c>
      <c r="F308" s="2" t="s">
        <v>592</v>
      </c>
      <c r="G308" t="s">
        <v>21</v>
      </c>
      <c r="H308" t="s">
        <v>29</v>
      </c>
      <c r="I308">
        <v>9.4120000000000002E-3</v>
      </c>
      <c r="J308">
        <v>9.7219999999999997E-3</v>
      </c>
      <c r="K308">
        <v>5.3569999999999998E-3</v>
      </c>
      <c r="L308">
        <v>8.0169999999999998E-3</v>
      </c>
      <c r="M308">
        <v>6.3340000000000002E-3</v>
      </c>
      <c r="N308">
        <v>4.4320000000000002E-3</v>
      </c>
      <c r="O308">
        <v>3.509E-3</v>
      </c>
      <c r="P308">
        <v>2.9139999999999999E-3</v>
      </c>
      <c r="Q308">
        <v>1.5821000000000002E-2</v>
      </c>
      <c r="R308">
        <v>1.7188999999999999E-2</v>
      </c>
      <c r="S308">
        <v>3.2508000000000002E-2</v>
      </c>
      <c r="T308">
        <v>2.4848499999999999E-2</v>
      </c>
      <c r="U308" s="1">
        <v>7.9100000000000003E-7</v>
      </c>
      <c r="V308" s="1"/>
    </row>
    <row r="309" spans="1:22" x14ac:dyDescent="0.25">
      <c r="A309" t="s">
        <v>452</v>
      </c>
      <c r="B309" t="s">
        <v>20</v>
      </c>
      <c r="C309" t="s">
        <v>351</v>
      </c>
      <c r="D309" t="s">
        <v>352</v>
      </c>
      <c r="E309" t="s">
        <v>375</v>
      </c>
      <c r="F309" s="2" t="s">
        <v>592</v>
      </c>
      <c r="G309" t="s">
        <v>133</v>
      </c>
      <c r="H309" t="s">
        <v>29</v>
      </c>
      <c r="I309">
        <v>1.4555999999999999E-2</v>
      </c>
      <c r="J309">
        <v>1.6923000000000001E-2</v>
      </c>
      <c r="K309">
        <v>8.43E-3</v>
      </c>
      <c r="L309">
        <v>9.0639999999999991E-3</v>
      </c>
      <c r="M309">
        <v>8.5719999999999998E-3</v>
      </c>
      <c r="N309">
        <v>5.9049999999999997E-3</v>
      </c>
      <c r="O309">
        <v>4.2519999999999997E-3</v>
      </c>
      <c r="P309">
        <v>4.3350000000000003E-3</v>
      </c>
      <c r="Q309">
        <v>1.8893E-2</v>
      </c>
      <c r="R309">
        <v>2.3064000000000001E-2</v>
      </c>
      <c r="S309">
        <v>4.8973000000000003E-2</v>
      </c>
      <c r="T309">
        <v>3.6018500000000002E-2</v>
      </c>
      <c r="U309" s="1">
        <v>1.44E-6</v>
      </c>
      <c r="V309" s="1"/>
    </row>
    <row r="310" spans="1:22" x14ac:dyDescent="0.25">
      <c r="A310" t="s">
        <v>365</v>
      </c>
      <c r="B310" t="s">
        <v>20</v>
      </c>
      <c r="C310" t="s">
        <v>351</v>
      </c>
      <c r="D310" t="s">
        <v>352</v>
      </c>
      <c r="E310" t="s">
        <v>366</v>
      </c>
      <c r="F310" s="2" t="s">
        <v>592</v>
      </c>
      <c r="G310" t="s">
        <v>21</v>
      </c>
      <c r="H310" t="s">
        <v>23</v>
      </c>
      <c r="I310">
        <v>2.6329999999999999E-2</v>
      </c>
      <c r="J310">
        <v>3.2660000000000002E-2</v>
      </c>
      <c r="K310">
        <v>1.6709999999999999E-2</v>
      </c>
      <c r="L310">
        <v>1.6549999999999999E-2</v>
      </c>
      <c r="M310">
        <v>1.6161999999999999E-2</v>
      </c>
      <c r="N310">
        <v>1.0154E-2</v>
      </c>
      <c r="O310">
        <v>7.1580000000000003E-3</v>
      </c>
      <c r="P310">
        <v>4.339E-3</v>
      </c>
      <c r="Q310">
        <v>4.1880000000000001E-2</v>
      </c>
      <c r="R310">
        <v>3.7812999999999999E-2</v>
      </c>
      <c r="S310">
        <v>9.2249999999999999E-2</v>
      </c>
      <c r="T310">
        <v>6.5031500000000006E-2</v>
      </c>
      <c r="U310" s="1">
        <v>1.19E-5</v>
      </c>
      <c r="V310" s="1"/>
    </row>
    <row r="311" spans="1:22" x14ac:dyDescent="0.25">
      <c r="A311" t="s">
        <v>479</v>
      </c>
      <c r="B311" t="s">
        <v>20</v>
      </c>
      <c r="C311" t="s">
        <v>351</v>
      </c>
      <c r="D311" t="s">
        <v>352</v>
      </c>
      <c r="E311" t="s">
        <v>366</v>
      </c>
      <c r="F311" s="2" t="s">
        <v>592</v>
      </c>
      <c r="G311" t="s">
        <v>21</v>
      </c>
      <c r="H311" t="s">
        <v>23</v>
      </c>
      <c r="I311">
        <v>2.5700000000000001E-2</v>
      </c>
      <c r="J311">
        <v>3.0657E-2</v>
      </c>
      <c r="K311">
        <v>1.4137E-2</v>
      </c>
      <c r="L311">
        <v>2.1753999999999999E-2</v>
      </c>
      <c r="M311">
        <v>1.5134E-2</v>
      </c>
      <c r="N311">
        <v>9.8919999999999998E-3</v>
      </c>
      <c r="O311">
        <v>7.6E-3</v>
      </c>
      <c r="P311">
        <v>4.7549999999999997E-3</v>
      </c>
      <c r="Q311">
        <v>3.9949999999999999E-2</v>
      </c>
      <c r="R311">
        <v>3.7380999999999998E-2</v>
      </c>
      <c r="S311">
        <v>9.2247999999999997E-2</v>
      </c>
      <c r="T311">
        <v>6.4814499999999997E-2</v>
      </c>
      <c r="U311" s="1">
        <v>1.24E-5</v>
      </c>
      <c r="V311" s="1"/>
    </row>
    <row r="312" spans="1:22" x14ac:dyDescent="0.25">
      <c r="A312" t="s">
        <v>431</v>
      </c>
      <c r="B312" t="s">
        <v>20</v>
      </c>
      <c r="C312" t="s">
        <v>351</v>
      </c>
      <c r="D312" t="s">
        <v>352</v>
      </c>
      <c r="E312" t="s">
        <v>432</v>
      </c>
      <c r="F312" s="2" t="s">
        <v>592</v>
      </c>
      <c r="G312" t="s">
        <v>21</v>
      </c>
      <c r="H312" t="s">
        <v>22</v>
      </c>
      <c r="I312">
        <v>1.5127E-2</v>
      </c>
      <c r="J312">
        <v>1.7734E-2</v>
      </c>
      <c r="K312">
        <v>9.1389999999999996E-3</v>
      </c>
      <c r="L312">
        <v>1.0175999999999999E-2</v>
      </c>
      <c r="M312">
        <v>7.9410000000000001E-3</v>
      </c>
      <c r="N312">
        <v>4.9300000000000004E-3</v>
      </c>
      <c r="O312">
        <v>4.3020000000000003E-3</v>
      </c>
      <c r="P312">
        <v>2.1299999999999999E-3</v>
      </c>
      <c r="Q312">
        <v>1.8373E-2</v>
      </c>
      <c r="R312">
        <v>1.9303000000000001E-2</v>
      </c>
      <c r="S312">
        <v>5.2176E-2</v>
      </c>
      <c r="T312">
        <v>3.57395E-2</v>
      </c>
      <c r="U312" s="1">
        <v>1.95E-6</v>
      </c>
      <c r="V312" s="1"/>
    </row>
    <row r="313" spans="1:22" x14ac:dyDescent="0.25">
      <c r="A313" t="s">
        <v>458</v>
      </c>
      <c r="B313" t="s">
        <v>20</v>
      </c>
      <c r="C313" t="s">
        <v>351</v>
      </c>
      <c r="D313" t="s">
        <v>352</v>
      </c>
      <c r="E313" t="s">
        <v>392</v>
      </c>
      <c r="F313" s="2" t="s">
        <v>592</v>
      </c>
      <c r="G313" t="s">
        <v>33</v>
      </c>
      <c r="H313" t="s">
        <v>29</v>
      </c>
      <c r="I313">
        <v>1.5393E-2</v>
      </c>
      <c r="J313">
        <v>1.4487999999999999E-2</v>
      </c>
      <c r="K313">
        <v>8.3090000000000004E-3</v>
      </c>
      <c r="L313">
        <v>1.1475000000000001E-2</v>
      </c>
      <c r="M313">
        <v>1.2956000000000001E-2</v>
      </c>
      <c r="N313">
        <v>9.9439999999999997E-3</v>
      </c>
      <c r="O313">
        <v>6.3290000000000004E-3</v>
      </c>
      <c r="P313">
        <v>3.0739999999999999E-3</v>
      </c>
      <c r="Q313">
        <v>3.0377999999999999E-2</v>
      </c>
      <c r="R313">
        <v>3.2302999999999998E-2</v>
      </c>
      <c r="S313">
        <v>4.9665000000000001E-2</v>
      </c>
      <c r="T313">
        <v>4.0984E-2</v>
      </c>
      <c r="U313" s="1">
        <v>1.86E-6</v>
      </c>
      <c r="V313" s="1"/>
    </row>
    <row r="314" spans="1:22" x14ac:dyDescent="0.25">
      <c r="A314" t="s">
        <v>468</v>
      </c>
      <c r="B314" t="s">
        <v>20</v>
      </c>
      <c r="C314" t="s">
        <v>351</v>
      </c>
      <c r="D314" t="s">
        <v>352</v>
      </c>
      <c r="E314" t="s">
        <v>392</v>
      </c>
      <c r="F314" s="2" t="s">
        <v>592</v>
      </c>
      <c r="G314" t="s">
        <v>33</v>
      </c>
      <c r="H314" t="s">
        <v>29</v>
      </c>
      <c r="I314">
        <v>1.5121000000000001E-2</v>
      </c>
      <c r="J314">
        <v>1.6555E-2</v>
      </c>
      <c r="K314">
        <v>8.3379999999999999E-3</v>
      </c>
      <c r="L314">
        <v>8.1829999999999993E-3</v>
      </c>
      <c r="M314">
        <v>7.8539999999999999E-3</v>
      </c>
      <c r="N314">
        <v>5.9040000000000004E-3</v>
      </c>
      <c r="O314">
        <v>4.1770000000000002E-3</v>
      </c>
      <c r="P314">
        <v>3.6649999999999999E-3</v>
      </c>
      <c r="Q314">
        <v>1.9186000000000002E-2</v>
      </c>
      <c r="R314">
        <v>2.1600000000000001E-2</v>
      </c>
      <c r="S314">
        <v>4.8196999999999997E-2</v>
      </c>
      <c r="T314">
        <v>3.4898499999999999E-2</v>
      </c>
      <c r="U314" s="1">
        <v>1.4899999999999999E-6</v>
      </c>
      <c r="V314" s="1"/>
    </row>
    <row r="315" spans="1:22" x14ac:dyDescent="0.25">
      <c r="A315" t="s">
        <v>391</v>
      </c>
      <c r="B315" t="s">
        <v>20</v>
      </c>
      <c r="C315" t="s">
        <v>351</v>
      </c>
      <c r="D315" t="s">
        <v>352</v>
      </c>
      <c r="E315" t="s">
        <v>392</v>
      </c>
      <c r="F315" s="2" t="s">
        <v>592</v>
      </c>
      <c r="G315" t="s">
        <v>21</v>
      </c>
      <c r="H315" t="s">
        <v>29</v>
      </c>
      <c r="I315">
        <v>1.653E-2</v>
      </c>
      <c r="J315">
        <v>1.823E-2</v>
      </c>
      <c r="K315">
        <v>8.6510000000000007E-3</v>
      </c>
      <c r="L315">
        <v>1.2114E-2</v>
      </c>
      <c r="M315">
        <v>8.5520000000000006E-3</v>
      </c>
      <c r="N315">
        <v>5.5669999999999999E-3</v>
      </c>
      <c r="O315">
        <v>3.96E-3</v>
      </c>
      <c r="P315">
        <v>2.5479999999999999E-3</v>
      </c>
      <c r="Q315">
        <v>1.8919999999999999E-2</v>
      </c>
      <c r="R315">
        <v>2.0627E-2</v>
      </c>
      <c r="S315">
        <v>5.5524999999999998E-2</v>
      </c>
      <c r="T315">
        <v>3.8075999999999999E-2</v>
      </c>
      <c r="U315" s="1">
        <v>1.53E-6</v>
      </c>
      <c r="V315" s="1"/>
    </row>
    <row r="316" spans="1:22" x14ac:dyDescent="0.25">
      <c r="A316" t="s">
        <v>399</v>
      </c>
      <c r="B316" t="s">
        <v>20</v>
      </c>
      <c r="C316" t="s">
        <v>351</v>
      </c>
      <c r="D316" t="s">
        <v>352</v>
      </c>
      <c r="E316" t="s">
        <v>392</v>
      </c>
      <c r="F316" s="2" t="s">
        <v>592</v>
      </c>
      <c r="G316" t="s">
        <v>21</v>
      </c>
      <c r="H316" t="s">
        <v>29</v>
      </c>
      <c r="I316">
        <v>2.085E-2</v>
      </c>
      <c r="J316">
        <v>2.2540000000000001E-2</v>
      </c>
      <c r="K316">
        <v>1.299E-2</v>
      </c>
      <c r="L316">
        <v>1.2933E-2</v>
      </c>
      <c r="M316">
        <v>1.2709E-2</v>
      </c>
      <c r="N316">
        <v>7.6800000000000002E-3</v>
      </c>
      <c r="O316">
        <v>6.8589999999999996E-3</v>
      </c>
      <c r="P316">
        <v>6.7099999999999998E-3</v>
      </c>
      <c r="Q316">
        <v>3.2340000000000001E-2</v>
      </c>
      <c r="R316">
        <v>3.3958000000000002E-2</v>
      </c>
      <c r="S316">
        <v>6.9313E-2</v>
      </c>
      <c r="T316">
        <v>5.1635500000000001E-2</v>
      </c>
      <c r="U316" s="1">
        <v>3.5099999999999999E-6</v>
      </c>
      <c r="V316" s="1"/>
    </row>
    <row r="317" spans="1:22" x14ac:dyDescent="0.25">
      <c r="A317" t="s">
        <v>119</v>
      </c>
      <c r="B317" t="s">
        <v>20</v>
      </c>
      <c r="C317" t="s">
        <v>25</v>
      </c>
      <c r="D317" t="s">
        <v>72</v>
      </c>
      <c r="E317" t="s">
        <v>120</v>
      </c>
      <c r="F317" s="2" t="s">
        <v>592</v>
      </c>
      <c r="G317" t="s">
        <v>28</v>
      </c>
      <c r="H317" t="s">
        <v>39</v>
      </c>
      <c r="I317">
        <v>0.39100000000000001</v>
      </c>
      <c r="J317">
        <v>0.27300000000000002</v>
      </c>
      <c r="K317">
        <v>0.13500000000000001</v>
      </c>
      <c r="L317">
        <v>0.125</v>
      </c>
      <c r="M317">
        <v>0.3</v>
      </c>
      <c r="N317">
        <v>0.35299999999999998</v>
      </c>
      <c r="O317">
        <v>0.20599999999999999</v>
      </c>
      <c r="P317">
        <v>7.3999999999999996E-2</v>
      </c>
      <c r="Q317">
        <v>1.0680000000000001</v>
      </c>
      <c r="R317">
        <v>0.93300000000000005</v>
      </c>
      <c r="S317">
        <v>0.92400000000000004</v>
      </c>
      <c r="T317">
        <v>0.92849999999999999</v>
      </c>
      <c r="U317" s="1">
        <v>0.36299999999999999</v>
      </c>
      <c r="V317" s="1"/>
    </row>
    <row r="318" spans="1:22" x14ac:dyDescent="0.25">
      <c r="A318" t="s">
        <v>121</v>
      </c>
      <c r="B318" t="s">
        <v>20</v>
      </c>
      <c r="C318" t="s">
        <v>25</v>
      </c>
      <c r="D318" t="s">
        <v>72</v>
      </c>
      <c r="E318" t="s">
        <v>120</v>
      </c>
      <c r="F318" s="2" t="s">
        <v>592</v>
      </c>
      <c r="G318" t="s">
        <v>28</v>
      </c>
      <c r="H318" t="s">
        <v>39</v>
      </c>
      <c r="I318">
        <v>0.39362000000000003</v>
      </c>
      <c r="J318">
        <v>0.29908000000000001</v>
      </c>
      <c r="K318">
        <v>0.25536999999999999</v>
      </c>
      <c r="L318">
        <v>0.11391</v>
      </c>
      <c r="M318">
        <v>0.41160999999999998</v>
      </c>
      <c r="N318">
        <v>0.41787999999999997</v>
      </c>
      <c r="O318">
        <v>0.21038000000000001</v>
      </c>
      <c r="P318">
        <v>9.6390000000000003E-2</v>
      </c>
      <c r="Q318">
        <v>1.3</v>
      </c>
      <c r="R318">
        <v>1.13626</v>
      </c>
      <c r="S318">
        <v>1.0619799999999999</v>
      </c>
      <c r="T318">
        <v>1.0991200000000001</v>
      </c>
      <c r="U318" s="1">
        <v>0.58299999999999996</v>
      </c>
      <c r="V318" s="1"/>
    </row>
    <row r="319" spans="1:22" x14ac:dyDescent="0.25">
      <c r="A319" t="s">
        <v>483</v>
      </c>
      <c r="B319" t="s">
        <v>20</v>
      </c>
      <c r="C319" t="s">
        <v>351</v>
      </c>
      <c r="D319" t="s">
        <v>352</v>
      </c>
      <c r="E319" t="s">
        <v>484</v>
      </c>
      <c r="F319" s="2" t="s">
        <v>592</v>
      </c>
      <c r="G319" t="s">
        <v>43</v>
      </c>
      <c r="H319" t="s">
        <v>29</v>
      </c>
      <c r="I319">
        <v>1.4001E-2</v>
      </c>
      <c r="J319">
        <v>1.1832000000000001E-2</v>
      </c>
      <c r="K319">
        <v>6.0169999999999998E-3</v>
      </c>
      <c r="L319">
        <v>1.3847999999999999E-2</v>
      </c>
      <c r="M319">
        <v>1.0298E-2</v>
      </c>
      <c r="N319">
        <v>6.7920000000000003E-3</v>
      </c>
      <c r="O319">
        <v>5.7250000000000001E-3</v>
      </c>
      <c r="P319">
        <v>1.694E-3</v>
      </c>
      <c r="Q319">
        <v>2.5668E-2</v>
      </c>
      <c r="R319">
        <v>2.4509E-2</v>
      </c>
      <c r="S319">
        <v>4.5698000000000003E-2</v>
      </c>
      <c r="T319">
        <v>3.5103500000000003E-2</v>
      </c>
      <c r="U319" s="1">
        <v>4.95E-6</v>
      </c>
      <c r="V319" s="1"/>
    </row>
    <row r="320" spans="1:22" x14ac:dyDescent="0.25">
      <c r="A320" t="s">
        <v>485</v>
      </c>
      <c r="B320" t="s">
        <v>20</v>
      </c>
      <c r="C320" t="s">
        <v>351</v>
      </c>
      <c r="D320" t="s">
        <v>362</v>
      </c>
      <c r="E320" t="s">
        <v>486</v>
      </c>
      <c r="F320" s="2" t="s">
        <v>592</v>
      </c>
      <c r="G320" t="s">
        <v>38</v>
      </c>
      <c r="H320" t="s">
        <v>29</v>
      </c>
      <c r="I320">
        <v>4.7650000000000001E-3</v>
      </c>
      <c r="J320">
        <v>2.7179999999999999E-3</v>
      </c>
      <c r="K320">
        <v>3.2940000000000001E-3</v>
      </c>
      <c r="L320">
        <v>2.062E-3</v>
      </c>
      <c r="M320">
        <v>4.5300000000000002E-3</v>
      </c>
      <c r="N320">
        <v>2.4190000000000001E-3</v>
      </c>
      <c r="O320">
        <v>2.8440000000000002E-3</v>
      </c>
      <c r="P320">
        <v>1.83E-3</v>
      </c>
      <c r="Q320">
        <v>3.0317E-2</v>
      </c>
      <c r="R320">
        <v>1.1623E-2</v>
      </c>
      <c r="S320">
        <v>1.2839E-2</v>
      </c>
      <c r="T320">
        <v>1.2231000000000001E-2</v>
      </c>
      <c r="U320" s="1">
        <v>1.04E-6</v>
      </c>
      <c r="V320" s="1"/>
    </row>
    <row r="321" spans="1:22" x14ac:dyDescent="0.25">
      <c r="A321" t="s">
        <v>295</v>
      </c>
      <c r="B321" t="s">
        <v>30</v>
      </c>
      <c r="C321" t="s">
        <v>35</v>
      </c>
      <c r="D321" t="s">
        <v>296</v>
      </c>
      <c r="E321" t="s">
        <v>297</v>
      </c>
      <c r="F321" s="2" t="s">
        <v>592</v>
      </c>
      <c r="G321" t="s">
        <v>28</v>
      </c>
      <c r="H321" t="s">
        <v>39</v>
      </c>
      <c r="I321">
        <v>0.16381000000000001</v>
      </c>
      <c r="J321">
        <v>0.18037</v>
      </c>
      <c r="K321">
        <v>8.548E-2</v>
      </c>
      <c r="L321">
        <v>6.6299999999999998E-2</v>
      </c>
      <c r="M321">
        <v>0.1394</v>
      </c>
      <c r="N321">
        <v>0.10056</v>
      </c>
      <c r="O321">
        <v>5.6669999999999998E-2</v>
      </c>
      <c r="P321">
        <v>5.1970000000000002E-2</v>
      </c>
      <c r="Q321">
        <v>0.61112999999999995</v>
      </c>
      <c r="R321">
        <v>0.34860000000000002</v>
      </c>
      <c r="S321">
        <v>0.49596000000000001</v>
      </c>
      <c r="T321">
        <v>0.42227999999999999</v>
      </c>
      <c r="U321" s="1">
        <v>5.0200000000000002E-2</v>
      </c>
      <c r="V321" s="1"/>
    </row>
    <row r="322" spans="1:22" ht="14.25" customHeight="1" x14ac:dyDescent="0.25">
      <c r="A322" t="s">
        <v>443</v>
      </c>
      <c r="B322" t="s">
        <v>20</v>
      </c>
      <c r="C322" t="s">
        <v>351</v>
      </c>
      <c r="D322" t="s">
        <v>362</v>
      </c>
      <c r="E322" t="s">
        <v>444</v>
      </c>
      <c r="F322" s="2" t="s">
        <v>592</v>
      </c>
      <c r="G322" t="s">
        <v>38</v>
      </c>
      <c r="H322" t="s">
        <v>23</v>
      </c>
      <c r="I322">
        <v>4.496E-3</v>
      </c>
      <c r="J322">
        <v>2.4849999999999998E-3</v>
      </c>
      <c r="K322">
        <v>3.6589999999999999E-3</v>
      </c>
      <c r="L322">
        <v>3.431E-3</v>
      </c>
      <c r="M322">
        <v>5.0639999999999999E-3</v>
      </c>
      <c r="N322">
        <v>2.679E-3</v>
      </c>
      <c r="O322">
        <v>2.898E-3</v>
      </c>
      <c r="P322">
        <v>3.1389999999999999E-3</v>
      </c>
      <c r="Q322">
        <v>2.2890000000000001E-2</v>
      </c>
      <c r="R322">
        <v>1.3780000000000001E-2</v>
      </c>
      <c r="S322">
        <v>1.4071E-2</v>
      </c>
      <c r="T322">
        <v>1.39255E-2</v>
      </c>
      <c r="U322" s="1">
        <v>8.8599999999999997E-7</v>
      </c>
      <c r="V322" s="1"/>
    </row>
    <row r="323" spans="1:22" x14ac:dyDescent="0.25">
      <c r="A323" t="s">
        <v>500</v>
      </c>
      <c r="B323" t="s">
        <v>20</v>
      </c>
      <c r="C323" t="s">
        <v>351</v>
      </c>
      <c r="D323" t="s">
        <v>362</v>
      </c>
      <c r="E323" t="s">
        <v>444</v>
      </c>
      <c r="F323" s="2" t="s">
        <v>592</v>
      </c>
      <c r="G323" t="s">
        <v>38</v>
      </c>
      <c r="H323" t="s">
        <v>23</v>
      </c>
      <c r="I323">
        <v>7.4400000000000004E-3</v>
      </c>
      <c r="J323">
        <v>5.6030000000000003E-3</v>
      </c>
      <c r="K323">
        <v>6.5680000000000001E-3</v>
      </c>
      <c r="L323">
        <v>3.725E-3</v>
      </c>
      <c r="M323">
        <v>9.0709999999999992E-3</v>
      </c>
      <c r="N323">
        <v>5.6509999999999998E-3</v>
      </c>
      <c r="O323">
        <v>5.6379999999999998E-3</v>
      </c>
      <c r="P323">
        <v>5.424E-3</v>
      </c>
      <c r="Q323">
        <v>5.2547000000000003E-2</v>
      </c>
      <c r="R323">
        <v>2.5784000000000001E-2</v>
      </c>
      <c r="S323">
        <v>2.3335999999999999E-2</v>
      </c>
      <c r="T323">
        <v>2.4559999999999998E-2</v>
      </c>
      <c r="U323" s="1">
        <v>5.3499999999999996E-6</v>
      </c>
      <c r="V323" s="1"/>
    </row>
    <row r="324" spans="1:22" x14ac:dyDescent="0.25">
      <c r="A324" t="s">
        <v>505</v>
      </c>
      <c r="B324" t="s">
        <v>30</v>
      </c>
      <c r="C324" t="s">
        <v>503</v>
      </c>
      <c r="D324" t="s">
        <v>504</v>
      </c>
      <c r="E324" t="s">
        <v>506</v>
      </c>
      <c r="F324" s="2" t="s">
        <v>592</v>
      </c>
      <c r="G324" t="s">
        <v>28</v>
      </c>
      <c r="H324" t="s">
        <v>39</v>
      </c>
      <c r="I324">
        <v>0.83499999999999996</v>
      </c>
      <c r="J324">
        <v>0.64600000000000002</v>
      </c>
      <c r="K324">
        <v>0.23100000000000001</v>
      </c>
      <c r="L324">
        <v>0.25700000000000001</v>
      </c>
      <c r="M324">
        <v>0.66</v>
      </c>
      <c r="N324">
        <v>0.49099999999999999</v>
      </c>
      <c r="O324">
        <v>0.219</v>
      </c>
      <c r="P324">
        <v>0.127</v>
      </c>
      <c r="Q324">
        <v>2.0840000000000001</v>
      </c>
      <c r="R324">
        <v>1.4970000000000001</v>
      </c>
      <c r="S324">
        <v>1.9690000000000001</v>
      </c>
      <c r="T324">
        <v>1.7330000000000001</v>
      </c>
      <c r="U324" s="7" t="s">
        <v>507</v>
      </c>
      <c r="V324" s="1"/>
    </row>
    <row r="325" spans="1:22" x14ac:dyDescent="0.25">
      <c r="A325" t="s">
        <v>512</v>
      </c>
      <c r="B325" t="s">
        <v>30</v>
      </c>
      <c r="C325" t="s">
        <v>503</v>
      </c>
      <c r="D325" t="s">
        <v>504</v>
      </c>
      <c r="E325" t="s">
        <v>506</v>
      </c>
      <c r="F325" s="2" t="s">
        <v>592</v>
      </c>
      <c r="G325" t="s">
        <v>28</v>
      </c>
      <c r="H325" t="s">
        <v>39</v>
      </c>
      <c r="I325">
        <v>1.85</v>
      </c>
      <c r="J325">
        <v>1.33</v>
      </c>
      <c r="K325">
        <v>0.26400000000000001</v>
      </c>
      <c r="L325">
        <v>0.317</v>
      </c>
      <c r="M325">
        <v>1.2490000000000001</v>
      </c>
      <c r="N325">
        <v>0.88</v>
      </c>
      <c r="O325">
        <v>0.26700000000000002</v>
      </c>
      <c r="P325">
        <v>0.14299999999999999</v>
      </c>
      <c r="Q325">
        <v>4.28</v>
      </c>
      <c r="R325">
        <v>2.5390000000000001</v>
      </c>
      <c r="S325">
        <v>3.7610000000000001</v>
      </c>
      <c r="T325">
        <v>3.15</v>
      </c>
      <c r="U325" s="7" t="s">
        <v>513</v>
      </c>
      <c r="V325" s="1"/>
    </row>
    <row r="326" spans="1:22" x14ac:dyDescent="0.25">
      <c r="A326" t="s">
        <v>514</v>
      </c>
      <c r="B326" t="s">
        <v>30</v>
      </c>
      <c r="C326" t="s">
        <v>503</v>
      </c>
      <c r="D326" t="s">
        <v>504</v>
      </c>
      <c r="E326" t="s">
        <v>506</v>
      </c>
      <c r="F326" s="2" t="s">
        <v>592</v>
      </c>
      <c r="G326" t="s">
        <v>28</v>
      </c>
      <c r="H326" t="s">
        <v>39</v>
      </c>
      <c r="I326">
        <v>1.7867</v>
      </c>
      <c r="J326">
        <v>1.1612800000000001</v>
      </c>
      <c r="K326">
        <v>0.36408000000000001</v>
      </c>
      <c r="L326">
        <v>0.23705999999999999</v>
      </c>
      <c r="M326">
        <v>1.8645</v>
      </c>
      <c r="N326">
        <v>1.23115</v>
      </c>
      <c r="O326">
        <v>0.22869999999999999</v>
      </c>
      <c r="P326">
        <v>0.14677999999999999</v>
      </c>
      <c r="Q326">
        <v>3.5960200000000002</v>
      </c>
      <c r="R326">
        <v>3.47113</v>
      </c>
      <c r="S326">
        <v>3.5491199999999998</v>
      </c>
      <c r="T326">
        <v>3.5101249999999999</v>
      </c>
      <c r="U326" s="7" t="s">
        <v>515</v>
      </c>
      <c r="V326" s="1"/>
    </row>
    <row r="327" spans="1:22" x14ac:dyDescent="0.25">
      <c r="A327" t="s">
        <v>518</v>
      </c>
      <c r="B327" t="s">
        <v>30</v>
      </c>
      <c r="C327" t="s">
        <v>503</v>
      </c>
      <c r="D327" t="s">
        <v>504</v>
      </c>
      <c r="E327" t="s">
        <v>506</v>
      </c>
      <c r="F327" s="2" t="s">
        <v>592</v>
      </c>
      <c r="G327" t="s">
        <v>28</v>
      </c>
      <c r="H327" t="s">
        <v>39</v>
      </c>
      <c r="I327">
        <v>1.4850000000000001</v>
      </c>
      <c r="J327">
        <v>0.92200000000000004</v>
      </c>
      <c r="K327">
        <v>0.30399999999999999</v>
      </c>
      <c r="L327">
        <v>0.373</v>
      </c>
      <c r="M327">
        <v>1.006</v>
      </c>
      <c r="N327">
        <v>1.403</v>
      </c>
      <c r="O327">
        <v>0.35499999999999998</v>
      </c>
      <c r="P327">
        <v>0.26</v>
      </c>
      <c r="Q327">
        <v>3.0619999999999998</v>
      </c>
      <c r="R327">
        <v>3.024</v>
      </c>
      <c r="S327">
        <v>3.0840000000000001</v>
      </c>
      <c r="T327">
        <v>3.0539999999999998</v>
      </c>
      <c r="U327" s="7" t="s">
        <v>519</v>
      </c>
      <c r="V327" s="1"/>
    </row>
    <row r="328" spans="1:22" x14ac:dyDescent="0.25">
      <c r="A328" t="s">
        <v>520</v>
      </c>
      <c r="B328" t="s">
        <v>30</v>
      </c>
      <c r="C328" t="s">
        <v>503</v>
      </c>
      <c r="D328" t="s">
        <v>504</v>
      </c>
      <c r="E328" t="s">
        <v>506</v>
      </c>
      <c r="F328" s="2" t="s">
        <v>592</v>
      </c>
      <c r="G328" t="s">
        <v>28</v>
      </c>
      <c r="H328" t="s">
        <v>39</v>
      </c>
      <c r="I328">
        <v>1.4994700000000001</v>
      </c>
      <c r="J328">
        <v>0.94055</v>
      </c>
      <c r="K328">
        <v>0.33223999999999998</v>
      </c>
      <c r="L328">
        <v>0.28539999999999999</v>
      </c>
      <c r="M328">
        <v>1.06463</v>
      </c>
      <c r="N328">
        <v>0.72413000000000005</v>
      </c>
      <c r="O328">
        <v>0.32007000000000002</v>
      </c>
      <c r="P328">
        <v>0.13750999999999999</v>
      </c>
      <c r="Q328">
        <v>3.3182499999999999</v>
      </c>
      <c r="R328">
        <v>2.24634</v>
      </c>
      <c r="S328">
        <v>3.0576599999999998</v>
      </c>
      <c r="T328">
        <v>2.6520000000000001</v>
      </c>
      <c r="U328" s="7" t="s">
        <v>521</v>
      </c>
      <c r="V328" s="1"/>
    </row>
    <row r="329" spans="1:22" x14ac:dyDescent="0.25">
      <c r="A329" t="s">
        <v>522</v>
      </c>
      <c r="B329" t="s">
        <v>30</v>
      </c>
      <c r="C329" t="s">
        <v>503</v>
      </c>
      <c r="D329" t="s">
        <v>504</v>
      </c>
      <c r="E329" t="s">
        <v>506</v>
      </c>
      <c r="F329" s="2" t="s">
        <v>592</v>
      </c>
      <c r="G329" t="s">
        <v>28</v>
      </c>
      <c r="H329" t="s">
        <v>39</v>
      </c>
      <c r="I329">
        <v>1.3580000000000001</v>
      </c>
      <c r="J329">
        <v>0.85499999999999998</v>
      </c>
      <c r="K329">
        <v>0.253</v>
      </c>
      <c r="L329">
        <v>0.223</v>
      </c>
      <c r="M329">
        <v>0.754</v>
      </c>
      <c r="N329">
        <v>0.58499999999999996</v>
      </c>
      <c r="O329">
        <v>0.21299999999999999</v>
      </c>
      <c r="P329">
        <v>0.214</v>
      </c>
      <c r="Q329">
        <v>2.9940000000000002</v>
      </c>
      <c r="R329">
        <v>1.766</v>
      </c>
      <c r="S329">
        <v>2.6890000000000001</v>
      </c>
      <c r="T329">
        <v>2.2275</v>
      </c>
      <c r="U329" s="7" t="s">
        <v>523</v>
      </c>
      <c r="V329" s="1"/>
    </row>
    <row r="330" spans="1:22" x14ac:dyDescent="0.25">
      <c r="A330" t="s">
        <v>524</v>
      </c>
      <c r="B330" t="s">
        <v>30</v>
      </c>
      <c r="C330" t="s">
        <v>503</v>
      </c>
      <c r="D330" t="s">
        <v>504</v>
      </c>
      <c r="E330" t="s">
        <v>506</v>
      </c>
      <c r="F330" s="2" t="s">
        <v>592</v>
      </c>
      <c r="G330" t="s">
        <v>28</v>
      </c>
      <c r="H330" t="s">
        <v>39</v>
      </c>
      <c r="I330">
        <v>1.1961999999999999</v>
      </c>
      <c r="J330">
        <v>0.66295000000000004</v>
      </c>
      <c r="K330">
        <v>0.22666</v>
      </c>
      <c r="L330">
        <v>0.23400000000000001</v>
      </c>
      <c r="M330">
        <v>0.82333000000000001</v>
      </c>
      <c r="N330">
        <v>0.51676999999999995</v>
      </c>
      <c r="O330">
        <v>0.17638000000000001</v>
      </c>
      <c r="P330">
        <v>0.14552999999999999</v>
      </c>
      <c r="Q330">
        <v>2.5371800000000002</v>
      </c>
      <c r="R330">
        <v>1.66201</v>
      </c>
      <c r="S330">
        <v>2.3198099999999999</v>
      </c>
      <c r="T330">
        <v>1.99091</v>
      </c>
      <c r="U330" s="7" t="s">
        <v>525</v>
      </c>
      <c r="V330" s="1"/>
    </row>
    <row r="331" spans="1:22" x14ac:dyDescent="0.25">
      <c r="A331" t="s">
        <v>526</v>
      </c>
      <c r="B331" t="s">
        <v>30</v>
      </c>
      <c r="C331" t="s">
        <v>503</v>
      </c>
      <c r="D331" t="s">
        <v>504</v>
      </c>
      <c r="E331" t="s">
        <v>506</v>
      </c>
      <c r="F331" s="2" t="s">
        <v>592</v>
      </c>
      <c r="G331" t="s">
        <v>28</v>
      </c>
      <c r="H331" t="s">
        <v>39</v>
      </c>
      <c r="I331">
        <v>1.204</v>
      </c>
      <c r="J331">
        <v>0.749</v>
      </c>
      <c r="K331">
        <v>0.20100000000000001</v>
      </c>
      <c r="L331">
        <v>0.13600000000000001</v>
      </c>
      <c r="M331">
        <v>0.71599999999999997</v>
      </c>
      <c r="N331">
        <v>0.498</v>
      </c>
      <c r="O331">
        <v>0.21199999999999999</v>
      </c>
      <c r="P331">
        <v>0.159</v>
      </c>
      <c r="Q331">
        <v>2.5960000000000001</v>
      </c>
      <c r="R331">
        <v>1.585</v>
      </c>
      <c r="S331">
        <v>2.29</v>
      </c>
      <c r="T331">
        <v>1.9375</v>
      </c>
      <c r="U331" s="7" t="s">
        <v>527</v>
      </c>
      <c r="V331" s="1"/>
    </row>
    <row r="332" spans="1:22" x14ac:dyDescent="0.25">
      <c r="A332" t="s">
        <v>528</v>
      </c>
      <c r="B332" t="s">
        <v>30</v>
      </c>
      <c r="C332" t="s">
        <v>503</v>
      </c>
      <c r="D332" t="s">
        <v>504</v>
      </c>
      <c r="E332" t="s">
        <v>506</v>
      </c>
      <c r="F332" s="2" t="s">
        <v>592</v>
      </c>
      <c r="G332" t="s">
        <v>28</v>
      </c>
      <c r="H332" t="s">
        <v>39</v>
      </c>
      <c r="I332">
        <v>1.4831700000000001</v>
      </c>
      <c r="J332">
        <v>1.0251600000000001</v>
      </c>
      <c r="K332">
        <v>0.32523999999999997</v>
      </c>
      <c r="L332">
        <v>0.22461</v>
      </c>
      <c r="M332">
        <v>1.25878</v>
      </c>
      <c r="N332">
        <v>0.72843000000000002</v>
      </c>
      <c r="O332">
        <v>0.33387</v>
      </c>
      <c r="P332">
        <v>0.2283</v>
      </c>
      <c r="Q332">
        <v>3.48977</v>
      </c>
      <c r="R332">
        <v>2.5493800000000002</v>
      </c>
      <c r="S332">
        <v>3.0581800000000001</v>
      </c>
      <c r="T332">
        <v>2.8037800000000002</v>
      </c>
      <c r="U332" s="7" t="s">
        <v>529</v>
      </c>
      <c r="V332" s="1"/>
    </row>
    <row r="333" spans="1:22" x14ac:dyDescent="0.25">
      <c r="A333" t="s">
        <v>530</v>
      </c>
      <c r="B333" t="s">
        <v>30</v>
      </c>
      <c r="C333" t="s">
        <v>503</v>
      </c>
      <c r="D333" t="s">
        <v>504</v>
      </c>
      <c r="E333" t="s">
        <v>506</v>
      </c>
      <c r="F333" s="2" t="s">
        <v>592</v>
      </c>
      <c r="G333" t="s">
        <v>28</v>
      </c>
      <c r="H333" t="s">
        <v>39</v>
      </c>
      <c r="I333">
        <v>1.3556999999999999</v>
      </c>
      <c r="J333">
        <v>1.0710999999999999</v>
      </c>
      <c r="K333">
        <v>0.29594999999999999</v>
      </c>
      <c r="L333">
        <v>0.31955</v>
      </c>
      <c r="M333">
        <v>0.98878999999999995</v>
      </c>
      <c r="N333">
        <v>0.87024000000000001</v>
      </c>
      <c r="O333">
        <v>0.36092999999999997</v>
      </c>
      <c r="P333">
        <v>0.16796</v>
      </c>
      <c r="Q333">
        <v>2.5416799999999999</v>
      </c>
      <c r="R333">
        <v>2.3879199999999998</v>
      </c>
      <c r="S333">
        <v>3.0423</v>
      </c>
      <c r="T333">
        <v>2.7151100000000001</v>
      </c>
      <c r="U333" s="7" t="s">
        <v>531</v>
      </c>
      <c r="V333" s="1"/>
    </row>
    <row r="334" spans="1:22" x14ac:dyDescent="0.25">
      <c r="A334" t="s">
        <v>532</v>
      </c>
      <c r="B334" t="s">
        <v>30</v>
      </c>
      <c r="C334" t="s">
        <v>503</v>
      </c>
      <c r="D334" t="s">
        <v>504</v>
      </c>
      <c r="E334" t="s">
        <v>506</v>
      </c>
      <c r="F334" s="2" t="s">
        <v>592</v>
      </c>
      <c r="G334" t="s">
        <v>28</v>
      </c>
      <c r="H334" t="s">
        <v>39</v>
      </c>
      <c r="I334">
        <v>1.79</v>
      </c>
      <c r="J334">
        <v>0.97199999999999998</v>
      </c>
      <c r="K334">
        <v>0.313</v>
      </c>
      <c r="L334">
        <v>0.22800000000000001</v>
      </c>
      <c r="M334">
        <v>1.5229999999999999</v>
      </c>
      <c r="N334">
        <v>0.91400000000000003</v>
      </c>
      <c r="O334">
        <v>0.30099999999999999</v>
      </c>
      <c r="P334">
        <v>0.16300000000000001</v>
      </c>
      <c r="Q334">
        <v>4.0359999999999996</v>
      </c>
      <c r="R334">
        <v>2.9009999999999998</v>
      </c>
      <c r="S334">
        <v>3.3029999999999999</v>
      </c>
      <c r="T334">
        <v>3.1019999999999999</v>
      </c>
      <c r="U334" s="7" t="s">
        <v>533</v>
      </c>
      <c r="V334" s="1"/>
    </row>
    <row r="335" spans="1:22" x14ac:dyDescent="0.25">
      <c r="A335" t="s">
        <v>547</v>
      </c>
      <c r="B335" t="s">
        <v>30</v>
      </c>
      <c r="C335" t="s">
        <v>503</v>
      </c>
      <c r="D335" t="s">
        <v>504</v>
      </c>
      <c r="E335" t="s">
        <v>506</v>
      </c>
      <c r="F335" s="2" t="s">
        <v>592</v>
      </c>
      <c r="G335" t="s">
        <v>28</v>
      </c>
      <c r="H335" t="s">
        <v>39</v>
      </c>
      <c r="I335">
        <v>1.8720000000000001</v>
      </c>
      <c r="J335">
        <v>1.33</v>
      </c>
      <c r="K335">
        <v>0.20899999999999999</v>
      </c>
      <c r="L335">
        <v>0.224</v>
      </c>
      <c r="M335">
        <v>2.0619999999999998</v>
      </c>
      <c r="N335">
        <v>1.3819999999999999</v>
      </c>
      <c r="O335">
        <v>0.26100000000000001</v>
      </c>
      <c r="P335">
        <v>0.443</v>
      </c>
      <c r="Q335">
        <v>4.4189999999999996</v>
      </c>
      <c r="R335">
        <v>4.1479999999999997</v>
      </c>
      <c r="S335">
        <v>3.6349999999999998</v>
      </c>
      <c r="T335">
        <v>3.8915000000000002</v>
      </c>
      <c r="U335" s="7" t="s">
        <v>548</v>
      </c>
      <c r="V335" s="1"/>
    </row>
    <row r="336" spans="1:22" x14ac:dyDescent="0.25">
      <c r="A336" t="s">
        <v>551</v>
      </c>
      <c r="B336" t="s">
        <v>30</v>
      </c>
      <c r="C336" t="s">
        <v>503</v>
      </c>
      <c r="D336" t="s">
        <v>504</v>
      </c>
      <c r="E336" t="s">
        <v>506</v>
      </c>
      <c r="F336" s="2" t="s">
        <v>592</v>
      </c>
      <c r="G336" t="s">
        <v>28</v>
      </c>
      <c r="H336" t="s">
        <v>39</v>
      </c>
      <c r="I336">
        <v>1.9770000000000001</v>
      </c>
      <c r="J336">
        <v>1.02</v>
      </c>
      <c r="K336">
        <v>0.154</v>
      </c>
      <c r="L336">
        <v>0.24199999999999999</v>
      </c>
      <c r="M336">
        <v>1.5189999999999999</v>
      </c>
      <c r="N336">
        <v>1.4219999999999999</v>
      </c>
      <c r="O336">
        <v>0.29399999999999998</v>
      </c>
      <c r="P336">
        <v>0.20200000000000001</v>
      </c>
      <c r="Q336">
        <v>3.4660000000000002</v>
      </c>
      <c r="R336">
        <v>3.4369999999999998</v>
      </c>
      <c r="S336">
        <v>3.3929999999999998</v>
      </c>
      <c r="T336">
        <v>3.415</v>
      </c>
      <c r="U336" s="7" t="s">
        <v>552</v>
      </c>
      <c r="V336" s="1"/>
    </row>
    <row r="337" spans="1:22" x14ac:dyDescent="0.25">
      <c r="A337" t="s">
        <v>553</v>
      </c>
      <c r="B337" t="s">
        <v>30</v>
      </c>
      <c r="C337" t="s">
        <v>503</v>
      </c>
      <c r="D337" t="s">
        <v>504</v>
      </c>
      <c r="E337" t="s">
        <v>506</v>
      </c>
      <c r="F337" s="2" t="s">
        <v>592</v>
      </c>
      <c r="G337" t="s">
        <v>28</v>
      </c>
      <c r="H337" t="s">
        <v>39</v>
      </c>
      <c r="I337">
        <v>0.52656999999999998</v>
      </c>
      <c r="J337">
        <v>0.44947999999999999</v>
      </c>
      <c r="K337">
        <v>0.22026000000000001</v>
      </c>
      <c r="L337">
        <v>0.17091000000000001</v>
      </c>
      <c r="M337">
        <v>0.29713000000000001</v>
      </c>
      <c r="N337">
        <v>0.19980000000000001</v>
      </c>
      <c r="O337">
        <v>5.3400000000000003E-2</v>
      </c>
      <c r="P337">
        <v>0.1336</v>
      </c>
      <c r="Q337">
        <v>1.28593</v>
      </c>
      <c r="R337">
        <v>0.68393000000000004</v>
      </c>
      <c r="S337">
        <v>1.3672200000000001</v>
      </c>
      <c r="T337">
        <v>1.0255749999999999</v>
      </c>
      <c r="U337" s="7" t="s">
        <v>554</v>
      </c>
      <c r="V337" s="1"/>
    </row>
    <row r="338" spans="1:22" x14ac:dyDescent="0.25">
      <c r="A338" t="s">
        <v>555</v>
      </c>
      <c r="B338" t="s">
        <v>30</v>
      </c>
      <c r="C338" t="s">
        <v>503</v>
      </c>
      <c r="D338" t="s">
        <v>504</v>
      </c>
      <c r="E338" t="s">
        <v>506</v>
      </c>
      <c r="F338" s="2" t="s">
        <v>592</v>
      </c>
      <c r="G338" t="s">
        <v>28</v>
      </c>
      <c r="H338" t="s">
        <v>39</v>
      </c>
      <c r="I338">
        <v>1.4086399999999999</v>
      </c>
      <c r="J338">
        <v>0.92523</v>
      </c>
      <c r="K338">
        <v>0.35453000000000001</v>
      </c>
      <c r="L338">
        <v>0.19777</v>
      </c>
      <c r="M338">
        <v>1.1004</v>
      </c>
      <c r="N338">
        <v>0.74646999999999997</v>
      </c>
      <c r="O338">
        <v>0.2802</v>
      </c>
      <c r="P338">
        <v>0.18978999999999999</v>
      </c>
      <c r="Q338">
        <v>3.30322</v>
      </c>
      <c r="R338">
        <v>2.3168600000000001</v>
      </c>
      <c r="S338">
        <v>2.8861699999999999</v>
      </c>
      <c r="T338">
        <v>2.601515</v>
      </c>
      <c r="U338" s="7" t="s">
        <v>556</v>
      </c>
      <c r="V338" s="1"/>
    </row>
    <row r="339" spans="1:22" x14ac:dyDescent="0.25">
      <c r="A339" t="s">
        <v>557</v>
      </c>
      <c r="B339" t="s">
        <v>30</v>
      </c>
      <c r="C339" t="s">
        <v>503</v>
      </c>
      <c r="D339" t="s">
        <v>504</v>
      </c>
      <c r="E339" t="s">
        <v>506</v>
      </c>
      <c r="F339" s="2" t="s">
        <v>592</v>
      </c>
      <c r="G339" t="s">
        <v>28</v>
      </c>
      <c r="H339" t="s">
        <v>39</v>
      </c>
      <c r="I339">
        <v>1.5029300000000001</v>
      </c>
      <c r="J339">
        <v>0.81444000000000005</v>
      </c>
      <c r="K339">
        <v>0.34867999999999999</v>
      </c>
      <c r="L339">
        <v>0.20296</v>
      </c>
      <c r="M339">
        <v>1.0566500000000001</v>
      </c>
      <c r="N339">
        <v>0.66971999999999998</v>
      </c>
      <c r="O339">
        <v>0.27844000000000002</v>
      </c>
      <c r="P339">
        <v>0.11348</v>
      </c>
      <c r="Q339">
        <v>3.4961199999999999</v>
      </c>
      <c r="R339">
        <v>2.11829</v>
      </c>
      <c r="S339">
        <v>2.8690099999999998</v>
      </c>
      <c r="T339">
        <v>2.4936500000000001</v>
      </c>
      <c r="U339" s="7" t="s">
        <v>558</v>
      </c>
      <c r="V339" s="1"/>
    </row>
    <row r="340" spans="1:22" x14ac:dyDescent="0.25">
      <c r="A340" t="s">
        <v>559</v>
      </c>
      <c r="B340" t="s">
        <v>30</v>
      </c>
      <c r="C340" t="s">
        <v>503</v>
      </c>
      <c r="D340" t="s">
        <v>504</v>
      </c>
      <c r="E340" t="s">
        <v>506</v>
      </c>
      <c r="F340" s="2" t="s">
        <v>592</v>
      </c>
      <c r="G340" t="s">
        <v>28</v>
      </c>
      <c r="H340" t="s">
        <v>39</v>
      </c>
      <c r="I340">
        <v>0.72099999999999997</v>
      </c>
      <c r="J340">
        <v>0.504</v>
      </c>
      <c r="K340">
        <v>0.20100000000000001</v>
      </c>
      <c r="L340">
        <v>0.19</v>
      </c>
      <c r="M340">
        <v>0.46600000000000003</v>
      </c>
      <c r="N340">
        <v>0.502</v>
      </c>
      <c r="O340">
        <v>0.15</v>
      </c>
      <c r="P340">
        <v>0.20799999999999999</v>
      </c>
      <c r="Q340">
        <v>1.88</v>
      </c>
      <c r="R340">
        <v>1.3260000000000001</v>
      </c>
      <c r="S340">
        <v>1.6160000000000001</v>
      </c>
      <c r="T340">
        <v>1.4710000000000001</v>
      </c>
      <c r="U340" s="7" t="s">
        <v>560</v>
      </c>
      <c r="V340" s="1"/>
    </row>
    <row r="341" spans="1:22" x14ac:dyDescent="0.25">
      <c r="A341" t="s">
        <v>561</v>
      </c>
      <c r="B341" t="s">
        <v>30</v>
      </c>
      <c r="C341" t="s">
        <v>503</v>
      </c>
      <c r="D341" t="s">
        <v>504</v>
      </c>
      <c r="E341" t="s">
        <v>506</v>
      </c>
      <c r="F341" s="2" t="s">
        <v>592</v>
      </c>
      <c r="G341" t="s">
        <v>28</v>
      </c>
      <c r="H341" t="s">
        <v>39</v>
      </c>
      <c r="I341">
        <v>1.2074</v>
      </c>
      <c r="J341">
        <v>0.96450000000000002</v>
      </c>
      <c r="K341">
        <v>0.46261000000000002</v>
      </c>
      <c r="L341">
        <v>0.30129</v>
      </c>
      <c r="M341">
        <v>1.06023</v>
      </c>
      <c r="N341">
        <v>0.79059000000000001</v>
      </c>
      <c r="O341">
        <v>0.26577000000000001</v>
      </c>
      <c r="P341">
        <v>0.26145000000000002</v>
      </c>
      <c r="Q341">
        <v>3.1188600000000002</v>
      </c>
      <c r="R341">
        <v>2.3780399999999999</v>
      </c>
      <c r="S341">
        <v>2.9358</v>
      </c>
      <c r="T341">
        <v>2.6569199999999999</v>
      </c>
      <c r="U341" s="7" t="s">
        <v>562</v>
      </c>
      <c r="V341" s="1"/>
    </row>
    <row r="342" spans="1:22" x14ac:dyDescent="0.25">
      <c r="A342" t="s">
        <v>563</v>
      </c>
      <c r="B342" t="s">
        <v>30</v>
      </c>
      <c r="C342" t="s">
        <v>503</v>
      </c>
      <c r="D342" t="s">
        <v>504</v>
      </c>
      <c r="E342" t="s">
        <v>506</v>
      </c>
      <c r="F342" s="2" t="s">
        <v>592</v>
      </c>
      <c r="G342" t="s">
        <v>28</v>
      </c>
      <c r="H342" t="s">
        <v>39</v>
      </c>
      <c r="I342">
        <v>1.4590000000000001</v>
      </c>
      <c r="J342">
        <v>0.88200000000000001</v>
      </c>
      <c r="K342">
        <v>0.27500000000000002</v>
      </c>
      <c r="L342">
        <v>0.17</v>
      </c>
      <c r="M342">
        <v>1.143</v>
      </c>
      <c r="N342">
        <v>0.86099999999999999</v>
      </c>
      <c r="O342">
        <v>0.26900000000000002</v>
      </c>
      <c r="P342">
        <v>0.27300000000000002</v>
      </c>
      <c r="Q342">
        <v>3.4460000000000002</v>
      </c>
      <c r="R342">
        <v>2.5459999999999998</v>
      </c>
      <c r="S342">
        <v>2.786</v>
      </c>
      <c r="T342">
        <v>2.6659999999999999</v>
      </c>
      <c r="U342" s="7" t="s">
        <v>564</v>
      </c>
      <c r="V342" s="1"/>
    </row>
    <row r="343" spans="1:22" x14ac:dyDescent="0.25">
      <c r="A343" t="s">
        <v>565</v>
      </c>
      <c r="B343" t="s">
        <v>30</v>
      </c>
      <c r="C343" t="s">
        <v>503</v>
      </c>
      <c r="D343" t="s">
        <v>504</v>
      </c>
      <c r="E343" t="s">
        <v>506</v>
      </c>
      <c r="F343" s="2" t="s">
        <v>592</v>
      </c>
      <c r="G343" t="s">
        <v>28</v>
      </c>
      <c r="H343" t="s">
        <v>39</v>
      </c>
      <c r="I343">
        <v>1.345</v>
      </c>
      <c r="J343">
        <v>0.96199999999999997</v>
      </c>
      <c r="K343">
        <v>0.372</v>
      </c>
      <c r="L343">
        <v>0.188</v>
      </c>
      <c r="M343">
        <v>0.996</v>
      </c>
      <c r="N343">
        <v>0.83699999999999997</v>
      </c>
      <c r="O343">
        <v>0.314</v>
      </c>
      <c r="P343">
        <v>0.496</v>
      </c>
      <c r="Q343">
        <v>3.089</v>
      </c>
      <c r="R343">
        <v>2.6429999999999998</v>
      </c>
      <c r="S343">
        <v>2.867</v>
      </c>
      <c r="T343">
        <v>2.7549999999999999</v>
      </c>
      <c r="U343" s="7" t="s">
        <v>566</v>
      </c>
      <c r="V343" s="1"/>
    </row>
    <row r="344" spans="1:22" x14ac:dyDescent="0.25">
      <c r="A344" t="s">
        <v>570</v>
      </c>
      <c r="B344" t="s">
        <v>30</v>
      </c>
      <c r="C344" t="s">
        <v>503</v>
      </c>
      <c r="D344" t="s">
        <v>504</v>
      </c>
      <c r="E344" t="s">
        <v>506</v>
      </c>
      <c r="F344" s="2" t="s">
        <v>592</v>
      </c>
      <c r="G344" t="s">
        <v>28</v>
      </c>
      <c r="H344" t="s">
        <v>39</v>
      </c>
      <c r="I344">
        <v>0.64100000000000001</v>
      </c>
      <c r="J344">
        <v>0.442</v>
      </c>
      <c r="K344">
        <v>0.156</v>
      </c>
      <c r="L344">
        <v>0.17299999999999999</v>
      </c>
      <c r="M344">
        <v>0.46300000000000002</v>
      </c>
      <c r="N344">
        <v>0.35499999999999998</v>
      </c>
      <c r="O344">
        <v>0.105</v>
      </c>
      <c r="P344">
        <v>0.106</v>
      </c>
      <c r="Q344">
        <v>1.53</v>
      </c>
      <c r="R344">
        <v>1.0289999999999999</v>
      </c>
      <c r="S344">
        <v>1.4119999999999999</v>
      </c>
      <c r="T344">
        <v>1.2204999999999999</v>
      </c>
      <c r="U344" s="7" t="s">
        <v>571</v>
      </c>
      <c r="V344" s="1"/>
    </row>
    <row r="345" spans="1:22" x14ac:dyDescent="0.25">
      <c r="A345" t="s">
        <v>572</v>
      </c>
      <c r="B345" t="s">
        <v>30</v>
      </c>
      <c r="C345" t="s">
        <v>503</v>
      </c>
      <c r="D345" t="s">
        <v>504</v>
      </c>
      <c r="E345" t="s">
        <v>506</v>
      </c>
      <c r="F345" s="2" t="s">
        <v>592</v>
      </c>
      <c r="G345" t="s">
        <v>28</v>
      </c>
      <c r="H345" t="s">
        <v>39</v>
      </c>
      <c r="I345">
        <v>0.88322999999999996</v>
      </c>
      <c r="J345">
        <v>0.75129999999999997</v>
      </c>
      <c r="K345">
        <v>0.26658999999999999</v>
      </c>
      <c r="L345">
        <v>0.19905999999999999</v>
      </c>
      <c r="M345">
        <v>0.65530999999999995</v>
      </c>
      <c r="N345">
        <v>0.54068000000000005</v>
      </c>
      <c r="O345">
        <v>0.17595</v>
      </c>
      <c r="P345">
        <v>0.16683999999999999</v>
      </c>
      <c r="Q345">
        <v>2.3203399999999998</v>
      </c>
      <c r="R345">
        <v>1.53878</v>
      </c>
      <c r="S345">
        <v>2.1001799999999999</v>
      </c>
      <c r="T345">
        <v>1.81948</v>
      </c>
      <c r="U345" s="7" t="s">
        <v>573</v>
      </c>
      <c r="V345" s="1"/>
    </row>
    <row r="346" spans="1:22" x14ac:dyDescent="0.25">
      <c r="A346" t="s">
        <v>489</v>
      </c>
      <c r="B346" t="s">
        <v>20</v>
      </c>
      <c r="C346" t="s">
        <v>351</v>
      </c>
      <c r="D346" t="s">
        <v>352</v>
      </c>
      <c r="E346" t="s">
        <v>490</v>
      </c>
      <c r="F346" s="2" t="s">
        <v>592</v>
      </c>
      <c r="G346" t="s">
        <v>43</v>
      </c>
      <c r="H346" t="s">
        <v>29</v>
      </c>
      <c r="I346">
        <v>2.0861999999999999E-2</v>
      </c>
      <c r="J346">
        <v>1.8238000000000001E-2</v>
      </c>
      <c r="K346">
        <v>8.8979999999999997E-3</v>
      </c>
      <c r="L346">
        <v>1.5370999999999999E-2</v>
      </c>
      <c r="M346">
        <v>1.5741999999999999E-2</v>
      </c>
      <c r="N346">
        <v>1.1249E-2</v>
      </c>
      <c r="O346">
        <v>7.6169999999999996E-3</v>
      </c>
      <c r="P346">
        <v>1.977E-3</v>
      </c>
      <c r="Q346">
        <v>3.3160000000000002E-2</v>
      </c>
      <c r="R346">
        <v>3.6584999999999999E-2</v>
      </c>
      <c r="S346">
        <v>6.3368999999999995E-2</v>
      </c>
      <c r="T346">
        <v>4.9977000000000001E-2</v>
      </c>
      <c r="U346" s="1">
        <v>7.0199999999999997E-6</v>
      </c>
      <c r="V346" s="1"/>
    </row>
    <row r="347" spans="1:22" x14ac:dyDescent="0.25">
      <c r="A347" t="s">
        <v>106</v>
      </c>
      <c r="B347" t="s">
        <v>20</v>
      </c>
      <c r="C347" t="s">
        <v>35</v>
      </c>
      <c r="D347" t="s">
        <v>41</v>
      </c>
      <c r="E347" t="s">
        <v>107</v>
      </c>
      <c r="F347" s="2" t="s">
        <v>592</v>
      </c>
      <c r="G347" t="s">
        <v>33</v>
      </c>
      <c r="H347" t="s">
        <v>39</v>
      </c>
      <c r="I347">
        <v>3.6985999999999998E-2</v>
      </c>
      <c r="J347">
        <v>2.1399999999999999E-2</v>
      </c>
      <c r="K347">
        <v>2.1139999999999999E-2</v>
      </c>
      <c r="L347">
        <v>3.6547999999999997E-2</v>
      </c>
      <c r="M347">
        <v>3.6228000000000003E-2</v>
      </c>
      <c r="N347">
        <v>2.7147999999999999E-2</v>
      </c>
      <c r="O347">
        <v>1.4067E-2</v>
      </c>
      <c r="P347">
        <v>2.8150999999999999E-2</v>
      </c>
      <c r="Q347">
        <v>0.171574</v>
      </c>
      <c r="R347">
        <v>0.10559399999999999</v>
      </c>
      <c r="S347">
        <v>0.116074</v>
      </c>
      <c r="T347">
        <v>0.110834</v>
      </c>
      <c r="U347" s="1">
        <v>3.86E-4</v>
      </c>
    </row>
    <row r="348" spans="1:22" x14ac:dyDescent="0.25">
      <c r="A348" t="s">
        <v>136</v>
      </c>
      <c r="B348" t="s">
        <v>20</v>
      </c>
      <c r="C348" t="s">
        <v>35</v>
      </c>
      <c r="D348" t="s">
        <v>41</v>
      </c>
      <c r="E348" t="s">
        <v>107</v>
      </c>
      <c r="F348" s="2" t="s">
        <v>592</v>
      </c>
      <c r="G348" t="s">
        <v>43</v>
      </c>
      <c r="H348" t="s">
        <v>22</v>
      </c>
      <c r="I348">
        <v>7.2199999999999999E-3</v>
      </c>
      <c r="J348">
        <v>6.045E-3</v>
      </c>
      <c r="K348">
        <v>4.0470000000000002E-3</v>
      </c>
      <c r="L348">
        <v>3.4269999999999999E-3</v>
      </c>
      <c r="M348">
        <v>8.0949999999999998E-3</v>
      </c>
      <c r="N348">
        <v>5.5719999999999997E-3</v>
      </c>
      <c r="O348">
        <v>2.3410000000000002E-3</v>
      </c>
      <c r="P348">
        <v>2.64E-3</v>
      </c>
      <c r="Q348">
        <v>4.6497999999999998E-2</v>
      </c>
      <c r="R348">
        <v>1.8648000000000001E-2</v>
      </c>
      <c r="S348">
        <v>2.0739E-2</v>
      </c>
      <c r="T348">
        <v>1.9693499999999999E-2</v>
      </c>
      <c r="U348" s="1">
        <v>6.2999999999999998E-6</v>
      </c>
    </row>
    <row r="349" spans="1:22" x14ac:dyDescent="0.25">
      <c r="A349" t="s">
        <v>111</v>
      </c>
      <c r="B349" t="s">
        <v>20</v>
      </c>
      <c r="C349" t="s">
        <v>25</v>
      </c>
      <c r="D349" t="s">
        <v>84</v>
      </c>
      <c r="E349" t="s">
        <v>112</v>
      </c>
      <c r="F349" s="2" t="s">
        <v>592</v>
      </c>
      <c r="G349" t="s">
        <v>43</v>
      </c>
      <c r="H349" t="s">
        <v>39</v>
      </c>
      <c r="I349">
        <v>4.0943E-2</v>
      </c>
      <c r="J349">
        <v>4.4290000000000003E-2</v>
      </c>
      <c r="K349">
        <v>2.6717000000000001E-2</v>
      </c>
      <c r="L349">
        <v>1.7243000000000001E-2</v>
      </c>
      <c r="M349">
        <v>3.0256999999999999E-2</v>
      </c>
      <c r="N349">
        <v>4.0967999999999997E-2</v>
      </c>
      <c r="O349">
        <v>8.8500000000000002E-3</v>
      </c>
      <c r="P349">
        <v>1.3622E-2</v>
      </c>
      <c r="Q349">
        <v>0.13561300000000001</v>
      </c>
      <c r="R349">
        <v>9.3697000000000003E-2</v>
      </c>
      <c r="S349">
        <v>0.129193</v>
      </c>
      <c r="T349">
        <v>0.111445</v>
      </c>
      <c r="U349" s="1">
        <v>2.1699999999999999E-4</v>
      </c>
    </row>
    <row r="350" spans="1:22" x14ac:dyDescent="0.25">
      <c r="A350" t="s">
        <v>277</v>
      </c>
      <c r="B350" t="s">
        <v>20</v>
      </c>
      <c r="C350" t="s">
        <v>25</v>
      </c>
      <c r="D350" t="s">
        <v>84</v>
      </c>
      <c r="E350" t="s">
        <v>112</v>
      </c>
      <c r="F350" s="2" t="s">
        <v>592</v>
      </c>
      <c r="G350" t="s">
        <v>133</v>
      </c>
      <c r="H350" t="s">
        <v>22</v>
      </c>
      <c r="I350">
        <v>4.3438999999999998E-2</v>
      </c>
      <c r="J350">
        <v>4.9547000000000001E-2</v>
      </c>
      <c r="K350">
        <v>3.0644000000000001E-2</v>
      </c>
      <c r="L350">
        <v>1.5838999999999999E-2</v>
      </c>
      <c r="M350">
        <v>2.9548999999999999E-2</v>
      </c>
      <c r="N350">
        <v>3.5541999999999997E-2</v>
      </c>
      <c r="O350">
        <v>1.0022E-2</v>
      </c>
      <c r="P350">
        <v>1.2317E-2</v>
      </c>
      <c r="Q350">
        <v>0.164302</v>
      </c>
      <c r="R350">
        <v>8.7429999999999994E-2</v>
      </c>
      <c r="S350">
        <v>0.13946900000000001</v>
      </c>
      <c r="T350">
        <v>0.11344949999999999</v>
      </c>
      <c r="U350" s="1">
        <v>1.9100000000000001E-4</v>
      </c>
    </row>
    <row r="351" spans="1:22" x14ac:dyDescent="0.25">
      <c r="A351" t="s">
        <v>283</v>
      </c>
      <c r="B351" t="s">
        <v>20</v>
      </c>
      <c r="C351" t="s">
        <v>35</v>
      </c>
      <c r="D351" t="s">
        <v>41</v>
      </c>
      <c r="E351" t="s">
        <v>284</v>
      </c>
      <c r="F351" s="2" t="s">
        <v>592</v>
      </c>
      <c r="G351" t="s">
        <v>38</v>
      </c>
      <c r="H351" t="s">
        <v>23</v>
      </c>
      <c r="I351">
        <v>1.77E-2</v>
      </c>
      <c r="J351">
        <v>1.5800000000000002E-2</v>
      </c>
      <c r="K351">
        <v>9.2010000000000008E-3</v>
      </c>
      <c r="L351">
        <v>1.3754000000000001E-2</v>
      </c>
      <c r="M351">
        <v>1.6313000000000001E-2</v>
      </c>
      <c r="N351">
        <v>1.2215E-2</v>
      </c>
      <c r="O351">
        <v>7.4619999999999999E-3</v>
      </c>
      <c r="P351">
        <v>9.2440000000000005E-3</v>
      </c>
      <c r="Q351">
        <v>9.9862000000000006E-2</v>
      </c>
      <c r="R351">
        <v>4.5234000000000003E-2</v>
      </c>
      <c r="S351">
        <v>5.6454999999999998E-2</v>
      </c>
      <c r="T351">
        <v>5.0844500000000001E-2</v>
      </c>
      <c r="U351" s="1">
        <v>5.4200000000000003E-5</v>
      </c>
    </row>
    <row r="352" spans="1:22" x14ac:dyDescent="0.25">
      <c r="A352" t="s">
        <v>450</v>
      </c>
      <c r="B352" t="s">
        <v>20</v>
      </c>
      <c r="C352" t="s">
        <v>351</v>
      </c>
      <c r="D352" t="s">
        <v>352</v>
      </c>
      <c r="E352" t="s">
        <v>451</v>
      </c>
      <c r="F352" s="2" t="s">
        <v>592</v>
      </c>
      <c r="G352" t="s">
        <v>43</v>
      </c>
      <c r="H352" t="s">
        <v>29</v>
      </c>
      <c r="I352">
        <v>2.7640000000000001E-2</v>
      </c>
      <c r="J352">
        <v>2.4364E-2</v>
      </c>
      <c r="K352">
        <v>1.1613E-2</v>
      </c>
      <c r="L352">
        <v>2.5919000000000001E-2</v>
      </c>
      <c r="M352">
        <v>1.4815E-2</v>
      </c>
      <c r="N352">
        <v>9.2149999999999992E-3</v>
      </c>
      <c r="O352">
        <v>8.4100000000000008E-3</v>
      </c>
      <c r="P352">
        <v>3.7989999999999999E-3</v>
      </c>
      <c r="Q352">
        <v>5.8157E-2</v>
      </c>
      <c r="R352">
        <v>3.6239E-2</v>
      </c>
      <c r="S352">
        <v>8.9536000000000004E-2</v>
      </c>
      <c r="T352">
        <v>6.2887499999999999E-2</v>
      </c>
      <c r="U352" s="1">
        <v>2.9799999999999999E-5</v>
      </c>
    </row>
    <row r="353" spans="1:21" x14ac:dyDescent="0.25">
      <c r="A353" t="s">
        <v>487</v>
      </c>
      <c r="B353" t="s">
        <v>20</v>
      </c>
      <c r="C353" t="s">
        <v>351</v>
      </c>
      <c r="D353" t="s">
        <v>352</v>
      </c>
      <c r="E353" t="s">
        <v>451</v>
      </c>
      <c r="F353" s="2" t="s">
        <v>592</v>
      </c>
      <c r="G353" t="s">
        <v>21</v>
      </c>
      <c r="H353" t="s">
        <v>29</v>
      </c>
      <c r="I353">
        <v>4.2979999999999997E-3</v>
      </c>
      <c r="J353">
        <v>4.7710000000000001E-3</v>
      </c>
      <c r="K353">
        <v>3.441E-3</v>
      </c>
      <c r="L353">
        <v>2.4859999999999999E-3</v>
      </c>
      <c r="M353">
        <v>3.006E-3</v>
      </c>
      <c r="N353">
        <v>2.2769999999999999E-3</v>
      </c>
      <c r="O353">
        <v>9.3099999999999997E-4</v>
      </c>
      <c r="P353">
        <v>4.3600000000000003E-4</v>
      </c>
      <c r="Q353">
        <v>6.7689999999999998E-3</v>
      </c>
      <c r="R353">
        <v>6.6499999999999997E-3</v>
      </c>
      <c r="S353">
        <v>1.4996000000000001E-2</v>
      </c>
      <c r="T353">
        <v>1.0822999999999999E-2</v>
      </c>
      <c r="U353" s="1">
        <v>7.4000000000000001E-8</v>
      </c>
    </row>
    <row r="354" spans="1:21" x14ac:dyDescent="0.25">
      <c r="A354" t="s">
        <v>488</v>
      </c>
      <c r="B354" t="s">
        <v>20</v>
      </c>
      <c r="C354" t="s">
        <v>351</v>
      </c>
      <c r="D354" t="s">
        <v>352</v>
      </c>
      <c r="E354" t="s">
        <v>451</v>
      </c>
      <c r="F354" s="2" t="s">
        <v>592</v>
      </c>
      <c r="G354" t="s">
        <v>21</v>
      </c>
      <c r="H354" t="s">
        <v>29</v>
      </c>
      <c r="I354">
        <v>7.267E-3</v>
      </c>
      <c r="J354">
        <v>7.6109999999999997E-3</v>
      </c>
      <c r="K354">
        <v>5.2360000000000002E-3</v>
      </c>
      <c r="L354">
        <v>4.4200000000000003E-3</v>
      </c>
      <c r="M354">
        <v>4.339E-3</v>
      </c>
      <c r="N354">
        <v>3.5750000000000001E-3</v>
      </c>
      <c r="O354">
        <v>1.3029999999999999E-3</v>
      </c>
      <c r="P354">
        <v>9.5100000000000002E-4</v>
      </c>
      <c r="Q354">
        <v>1.0448000000000001E-2</v>
      </c>
      <c r="R354">
        <v>1.0168E-2</v>
      </c>
      <c r="S354">
        <v>2.4534E-2</v>
      </c>
      <c r="T354">
        <v>1.7350999999999998E-2</v>
      </c>
      <c r="U354" s="1">
        <v>2.9499999999999998E-7</v>
      </c>
    </row>
    <row r="355" spans="1:21" x14ac:dyDescent="0.25">
      <c r="A355" t="s">
        <v>287</v>
      </c>
      <c r="B355" t="s">
        <v>20</v>
      </c>
      <c r="C355" t="s">
        <v>25</v>
      </c>
      <c r="D355" t="s">
        <v>147</v>
      </c>
      <c r="E355" t="s">
        <v>138</v>
      </c>
      <c r="F355" s="2" t="s">
        <v>592</v>
      </c>
      <c r="G355" t="s">
        <v>28</v>
      </c>
      <c r="H355" t="s">
        <v>29</v>
      </c>
      <c r="I355">
        <v>6.9769999999999997E-3</v>
      </c>
      <c r="J355">
        <v>1.1825E-2</v>
      </c>
      <c r="K355">
        <v>6.757E-3</v>
      </c>
      <c r="L355">
        <v>3.362E-3</v>
      </c>
      <c r="M355">
        <v>5.0460000000000001E-3</v>
      </c>
      <c r="N355">
        <v>8.4779999999999994E-3</v>
      </c>
      <c r="O355">
        <v>2.6800000000000001E-3</v>
      </c>
      <c r="P355">
        <v>2.7179999999999999E-3</v>
      </c>
      <c r="Q355">
        <v>2.6563E-2</v>
      </c>
      <c r="R355">
        <v>1.8922000000000001E-2</v>
      </c>
      <c r="S355">
        <v>2.8920999999999999E-2</v>
      </c>
      <c r="T355">
        <v>2.3921499999999998E-2</v>
      </c>
      <c r="U355" s="1">
        <v>2.2500000000000001E-6</v>
      </c>
    </row>
    <row r="356" spans="1:21" x14ac:dyDescent="0.25">
      <c r="A356" t="s">
        <v>137</v>
      </c>
      <c r="B356" t="s">
        <v>20</v>
      </c>
      <c r="C356" t="s">
        <v>25</v>
      </c>
      <c r="D356" t="s">
        <v>118</v>
      </c>
      <c r="E356" t="s">
        <v>138</v>
      </c>
      <c r="F356" s="2" t="s">
        <v>592</v>
      </c>
      <c r="G356" t="s">
        <v>21</v>
      </c>
      <c r="H356" t="s">
        <v>29</v>
      </c>
      <c r="I356">
        <v>2.196E-2</v>
      </c>
      <c r="J356">
        <v>3.4599999999999999E-2</v>
      </c>
      <c r="K356">
        <v>2.6460000000000001E-2</v>
      </c>
      <c r="L356">
        <v>5.6600000000000001E-3</v>
      </c>
      <c r="M356">
        <v>1.704E-2</v>
      </c>
      <c r="N356">
        <v>2.3480000000000001E-2</v>
      </c>
      <c r="O356">
        <v>7.3899999999999999E-3</v>
      </c>
      <c r="P356">
        <v>3.3700000000000002E-3</v>
      </c>
      <c r="Q356">
        <v>5.3600000000000002E-2</v>
      </c>
      <c r="R356">
        <v>5.1279999999999999E-2</v>
      </c>
      <c r="S356">
        <v>8.8679999999999995E-2</v>
      </c>
      <c r="T356">
        <v>6.9980000000000001E-2</v>
      </c>
      <c r="U356" s="1">
        <v>2.5899999999999999E-5</v>
      </c>
    </row>
    <row r="357" spans="1:21" x14ac:dyDescent="0.25">
      <c r="A357" t="s">
        <v>349</v>
      </c>
      <c r="B357" t="s">
        <v>20</v>
      </c>
      <c r="C357" s="2" t="s">
        <v>340</v>
      </c>
      <c r="D357" t="s">
        <v>26</v>
      </c>
      <c r="E357" s="2" t="s">
        <v>340</v>
      </c>
      <c r="F357" s="2" t="s">
        <v>593</v>
      </c>
      <c r="G357" s="2" t="s">
        <v>340</v>
      </c>
      <c r="H357" t="s">
        <v>22</v>
      </c>
      <c r="I357">
        <v>0.12473999999999999</v>
      </c>
      <c r="J357">
        <v>0.12236</v>
      </c>
      <c r="K357">
        <v>8.3720000000000003E-2</v>
      </c>
      <c r="L357">
        <v>2.9440000000000001E-2</v>
      </c>
      <c r="M357">
        <v>0.11176</v>
      </c>
      <c r="N357">
        <v>0.11627999999999999</v>
      </c>
      <c r="O357">
        <v>6.3240000000000005E-2</v>
      </c>
      <c r="P357">
        <v>2.5499999999999998E-2</v>
      </c>
      <c r="Q357">
        <v>0.35991000000000001</v>
      </c>
      <c r="R357">
        <f>SUM(M357:P357)</f>
        <v>0.31678000000000001</v>
      </c>
      <c r="S357">
        <f>SUM(I357:L357)</f>
        <v>0.36026000000000002</v>
      </c>
      <c r="T357">
        <f>AVERAGE(R357:S357)</f>
        <v>0.33852000000000004</v>
      </c>
      <c r="U357" s="4">
        <v>7.5655751042000008E-3</v>
      </c>
    </row>
    <row r="358" spans="1:21" ht="15.75" x14ac:dyDescent="0.25">
      <c r="A358" t="s">
        <v>349</v>
      </c>
      <c r="B358" t="s">
        <v>20</v>
      </c>
      <c r="C358" s="2" t="s">
        <v>340</v>
      </c>
      <c r="D358" t="s">
        <v>26</v>
      </c>
      <c r="E358" s="2" t="s">
        <v>340</v>
      </c>
      <c r="F358" s="2" t="s">
        <v>593</v>
      </c>
      <c r="G358" s="2" t="s">
        <v>340</v>
      </c>
      <c r="H358" t="s">
        <v>22</v>
      </c>
      <c r="I358">
        <v>0.11466000000000001</v>
      </c>
      <c r="J358">
        <v>0.12103</v>
      </c>
      <c r="K358">
        <v>8.2810000000000009E-2</v>
      </c>
      <c r="L358">
        <v>2.912E-2</v>
      </c>
      <c r="M358">
        <v>9.5250000000000001E-2</v>
      </c>
      <c r="N358">
        <v>9.4619999999999996E-2</v>
      </c>
      <c r="O358">
        <v>5.1459999999999999E-2</v>
      </c>
      <c r="P358">
        <v>2.0750000000000001E-2</v>
      </c>
      <c r="Q358">
        <v>0.38312999999999997</v>
      </c>
      <c r="R358">
        <f>SUM(M358:P358)</f>
        <v>0.26207999999999998</v>
      </c>
      <c r="S358">
        <f>SUM(I358:L358)</f>
        <v>0.34761999999999998</v>
      </c>
      <c r="T358">
        <f>AVERAGE(R358:S358)</f>
        <v>0.30484999999999995</v>
      </c>
      <c r="U358" s="3">
        <v>8.7845501590999991E-3</v>
      </c>
    </row>
    <row r="359" spans="1:21" x14ac:dyDescent="0.25">
      <c r="A359" t="s">
        <v>349</v>
      </c>
      <c r="B359" t="s">
        <v>20</v>
      </c>
      <c r="C359" s="2" t="s">
        <v>340</v>
      </c>
      <c r="D359" t="s">
        <v>26</v>
      </c>
      <c r="E359" s="2" t="s">
        <v>340</v>
      </c>
      <c r="F359" s="2" t="s">
        <v>593</v>
      </c>
      <c r="G359" s="2" t="s">
        <v>340</v>
      </c>
      <c r="H359" t="s">
        <v>22</v>
      </c>
      <c r="I359">
        <v>0.14867999999999998</v>
      </c>
      <c r="J359">
        <v>0.12501999999999999</v>
      </c>
      <c r="K359">
        <v>8.5539999999999991E-2</v>
      </c>
      <c r="L359">
        <v>3.0079999999999999E-2</v>
      </c>
      <c r="M359">
        <v>0.12827000000000002</v>
      </c>
      <c r="N359">
        <v>0.12768000000000002</v>
      </c>
      <c r="O359">
        <v>6.9440000000000016E-2</v>
      </c>
      <c r="P359">
        <v>2.8000000000000004E-2</v>
      </c>
      <c r="Q359">
        <v>0.40248</v>
      </c>
      <c r="R359">
        <f>SUM(M359:P359)</f>
        <v>0.35339000000000004</v>
      </c>
      <c r="S359">
        <f>SUM(I359:L359)</f>
        <v>0.38931999999999994</v>
      </c>
      <c r="T359">
        <f>AVERAGE(R359:S359)</f>
        <v>0.37135499999999999</v>
      </c>
      <c r="U359" s="4">
        <v>1.0559822445699999E-2</v>
      </c>
    </row>
    <row r="360" spans="1:21" ht="15.75" x14ac:dyDescent="0.25">
      <c r="A360" t="s">
        <v>349</v>
      </c>
      <c r="B360" t="s">
        <v>20</v>
      </c>
      <c r="C360" s="2" t="s">
        <v>340</v>
      </c>
      <c r="D360" t="s">
        <v>26</v>
      </c>
      <c r="E360" s="2" t="s">
        <v>340</v>
      </c>
      <c r="F360" s="2" t="s">
        <v>593</v>
      </c>
      <c r="G360" s="2" t="s">
        <v>340</v>
      </c>
      <c r="H360" t="s">
        <v>22</v>
      </c>
      <c r="I360">
        <v>0.12222</v>
      </c>
      <c r="J360">
        <v>0.11570999999999999</v>
      </c>
      <c r="K360">
        <v>7.9170000000000004E-2</v>
      </c>
      <c r="L360">
        <v>2.784E-2</v>
      </c>
      <c r="M360">
        <v>0.13335</v>
      </c>
      <c r="N360">
        <v>0.1197</v>
      </c>
      <c r="O360">
        <v>6.5100000000000005E-2</v>
      </c>
      <c r="P360">
        <v>2.6249999999999999E-2</v>
      </c>
      <c r="Q360">
        <v>0.41409000000000001</v>
      </c>
      <c r="R360">
        <f>SUM(M360:P360)</f>
        <v>0.34439999999999998</v>
      </c>
      <c r="S360">
        <f>SUM(I360:L360)</f>
        <v>0.34493999999999997</v>
      </c>
      <c r="T360">
        <f>AVERAGE(R360:S360)</f>
        <v>0.34466999999999998</v>
      </c>
      <c r="U360" s="3">
        <v>1.20774564684E-2</v>
      </c>
    </row>
    <row r="361" spans="1:21" x14ac:dyDescent="0.25">
      <c r="A361" t="s">
        <v>349</v>
      </c>
      <c r="B361" t="s">
        <v>20</v>
      </c>
      <c r="C361" s="2" t="s">
        <v>340</v>
      </c>
      <c r="D361" t="s">
        <v>26</v>
      </c>
      <c r="E361" s="2" t="s">
        <v>340</v>
      </c>
      <c r="F361" s="2" t="s">
        <v>593</v>
      </c>
      <c r="G361" s="2" t="s">
        <v>340</v>
      </c>
      <c r="H361" t="s">
        <v>22</v>
      </c>
      <c r="I361">
        <v>0.13482000000000002</v>
      </c>
      <c r="J361">
        <v>0.14098000000000002</v>
      </c>
      <c r="K361">
        <v>9.6460000000000004E-2</v>
      </c>
      <c r="L361">
        <v>3.3919999999999999E-2</v>
      </c>
      <c r="M361">
        <v>0.13970000000000002</v>
      </c>
      <c r="N361">
        <v>0.12084</v>
      </c>
      <c r="O361">
        <v>6.5720000000000001E-2</v>
      </c>
      <c r="P361">
        <v>2.6499999999999999E-2</v>
      </c>
      <c r="Q361">
        <v>0.43344000000000005</v>
      </c>
      <c r="R361">
        <f>SUM(M361:P361)</f>
        <v>0.35276000000000002</v>
      </c>
      <c r="S361">
        <f>SUM(I361:L361)</f>
        <v>0.40618000000000004</v>
      </c>
      <c r="T361">
        <f>AVERAGE(R361:S361)</f>
        <v>0.37947000000000003</v>
      </c>
      <c r="U361" s="4">
        <v>1.2977379702600001E-2</v>
      </c>
    </row>
    <row r="362" spans="1:21" ht="15.75" x14ac:dyDescent="0.25">
      <c r="A362" t="s">
        <v>349</v>
      </c>
      <c r="B362" t="s">
        <v>20</v>
      </c>
      <c r="C362" s="2" t="s">
        <v>340</v>
      </c>
      <c r="D362" t="s">
        <v>26</v>
      </c>
      <c r="E362" s="2" t="s">
        <v>340</v>
      </c>
      <c r="F362" s="2" t="s">
        <v>593</v>
      </c>
      <c r="G362" s="2" t="s">
        <v>340</v>
      </c>
      <c r="H362" t="s">
        <v>22</v>
      </c>
      <c r="I362">
        <v>0.11592</v>
      </c>
      <c r="J362">
        <v>0.11039</v>
      </c>
      <c r="K362">
        <v>7.553E-2</v>
      </c>
      <c r="L362">
        <v>2.656E-2</v>
      </c>
      <c r="M362">
        <v>0.11303000000000001</v>
      </c>
      <c r="N362">
        <v>0.10260000000000001</v>
      </c>
      <c r="O362">
        <v>5.5800000000000002E-2</v>
      </c>
      <c r="P362">
        <v>2.2499999999999999E-2</v>
      </c>
      <c r="Q362">
        <v>0.32507999999999998</v>
      </c>
      <c r="R362">
        <f>SUM(M362:P362)</f>
        <v>0.29393000000000002</v>
      </c>
      <c r="S362">
        <f>SUM(I362:L362)</f>
        <v>0.32840000000000003</v>
      </c>
      <c r="T362">
        <f>AVERAGE(R362:S362)</f>
        <v>0.31116500000000002</v>
      </c>
      <c r="U362" s="5">
        <v>1.3453097318699999E-2</v>
      </c>
    </row>
    <row r="363" spans="1:21" ht="15.75" x14ac:dyDescent="0.25">
      <c r="A363" t="s">
        <v>349</v>
      </c>
      <c r="B363" t="s">
        <v>20</v>
      </c>
      <c r="C363" s="2" t="s">
        <v>340</v>
      </c>
      <c r="D363" t="s">
        <v>26</v>
      </c>
      <c r="E363" s="2" t="s">
        <v>340</v>
      </c>
      <c r="F363" s="2" t="s">
        <v>593</v>
      </c>
      <c r="G363" s="2" t="s">
        <v>340</v>
      </c>
      <c r="H363" t="s">
        <v>22</v>
      </c>
      <c r="I363">
        <v>0.13922999999999999</v>
      </c>
      <c r="J363">
        <v>0.12634999999999999</v>
      </c>
      <c r="K363">
        <v>8.6449999999999999E-2</v>
      </c>
      <c r="L363">
        <v>3.04E-2</v>
      </c>
      <c r="M363">
        <v>0.13208</v>
      </c>
      <c r="N363">
        <v>0.11856</v>
      </c>
      <c r="O363">
        <v>6.448000000000001E-2</v>
      </c>
      <c r="P363">
        <v>2.5999999999999999E-2</v>
      </c>
      <c r="Q363">
        <v>0.46052999999999999</v>
      </c>
      <c r="R363">
        <f>SUM(M363:P363)</f>
        <v>0.34111999999999998</v>
      </c>
      <c r="S363">
        <f>SUM(I363:L363)</f>
        <v>0.38242999999999994</v>
      </c>
      <c r="T363">
        <f>AVERAGE(R363:S363)</f>
        <v>0.36177499999999996</v>
      </c>
      <c r="U363" s="3">
        <v>1.52285861039E-2</v>
      </c>
    </row>
    <row r="364" spans="1:21" x14ac:dyDescent="0.25">
      <c r="A364" t="s">
        <v>125</v>
      </c>
      <c r="B364" t="s">
        <v>30</v>
      </c>
      <c r="C364" t="s">
        <v>25</v>
      </c>
      <c r="D364" t="s">
        <v>126</v>
      </c>
      <c r="E364" t="s">
        <v>127</v>
      </c>
      <c r="F364" s="2" t="s">
        <v>592</v>
      </c>
      <c r="G364" t="s">
        <v>28</v>
      </c>
      <c r="H364" t="s">
        <v>23</v>
      </c>
      <c r="I364">
        <v>0.16406000000000001</v>
      </c>
      <c r="J364">
        <v>0.15348999999999999</v>
      </c>
      <c r="K364">
        <v>0.12146999999999999</v>
      </c>
      <c r="L364">
        <v>5.9459999999999999E-2</v>
      </c>
      <c r="M364">
        <v>0.15862000000000001</v>
      </c>
      <c r="N364">
        <v>0.15906000000000001</v>
      </c>
      <c r="O364">
        <v>7.7219999999999997E-2</v>
      </c>
      <c r="P364">
        <v>4.2099999999999999E-2</v>
      </c>
      <c r="Q364">
        <v>0.77793000000000001</v>
      </c>
      <c r="R364">
        <v>0.437</v>
      </c>
      <c r="S364">
        <v>0.49847999999999998</v>
      </c>
      <c r="T364">
        <v>0.46773999999999999</v>
      </c>
      <c r="U364" s="1">
        <v>9.4700000000000006E-2</v>
      </c>
    </row>
    <row r="365" spans="1:21" x14ac:dyDescent="0.25">
      <c r="A365" t="s">
        <v>288</v>
      </c>
      <c r="B365" t="s">
        <v>20</v>
      </c>
      <c r="C365" t="s">
        <v>35</v>
      </c>
      <c r="D365" t="s">
        <v>289</v>
      </c>
      <c r="E365" t="s">
        <v>290</v>
      </c>
      <c r="F365" s="2" t="s">
        <v>592</v>
      </c>
      <c r="G365" t="s">
        <v>43</v>
      </c>
      <c r="H365" t="s">
        <v>23</v>
      </c>
      <c r="I365">
        <v>3.7220000000000003E-2</v>
      </c>
      <c r="J365">
        <v>3.0759999999999999E-2</v>
      </c>
      <c r="K365">
        <v>2.726E-2</v>
      </c>
      <c r="L365">
        <v>2.12E-2</v>
      </c>
      <c r="M365">
        <v>3.7100000000000001E-2</v>
      </c>
      <c r="N365">
        <v>3.117E-2</v>
      </c>
      <c r="O365">
        <v>1.5440000000000001E-2</v>
      </c>
      <c r="P365">
        <v>2.7550000000000002E-2</v>
      </c>
      <c r="Q365">
        <v>0.13238</v>
      </c>
      <c r="R365">
        <v>0.11126</v>
      </c>
      <c r="S365">
        <v>0.11644</v>
      </c>
      <c r="T365">
        <v>0.11385000000000001</v>
      </c>
      <c r="U365" s="1">
        <v>3.5100000000000002E-4</v>
      </c>
    </row>
    <row r="366" spans="1:21" x14ac:dyDescent="0.25">
      <c r="A366" t="s">
        <v>293</v>
      </c>
      <c r="B366" t="s">
        <v>30</v>
      </c>
      <c r="C366" t="s">
        <v>25</v>
      </c>
      <c r="D366" t="s">
        <v>92</v>
      </c>
      <c r="E366" t="s">
        <v>294</v>
      </c>
      <c r="F366" s="2" t="s">
        <v>592</v>
      </c>
      <c r="G366" t="s">
        <v>28</v>
      </c>
      <c r="H366" t="s">
        <v>39</v>
      </c>
      <c r="I366">
        <v>0.47447</v>
      </c>
      <c r="J366">
        <v>0.29593000000000003</v>
      </c>
      <c r="K366">
        <v>0.13546</v>
      </c>
      <c r="L366">
        <v>0.20043</v>
      </c>
      <c r="M366">
        <v>0.44856000000000001</v>
      </c>
      <c r="N366">
        <v>0.50021000000000004</v>
      </c>
      <c r="O366">
        <v>0.15715000000000001</v>
      </c>
      <c r="P366">
        <v>0.21192</v>
      </c>
      <c r="Q366">
        <v>1.6606399999999999</v>
      </c>
      <c r="R366">
        <v>1.3178399999999999</v>
      </c>
      <c r="S366">
        <v>1.10629</v>
      </c>
      <c r="T366">
        <v>1.2120649999999999</v>
      </c>
      <c r="U366" s="1">
        <v>1.25</v>
      </c>
    </row>
    <row r="367" spans="1:21" x14ac:dyDescent="0.25">
      <c r="A367" t="s">
        <v>544</v>
      </c>
      <c r="B367" t="s">
        <v>30</v>
      </c>
      <c r="C367" t="s">
        <v>503</v>
      </c>
      <c r="D367" t="s">
        <v>509</v>
      </c>
      <c r="E367" t="s">
        <v>545</v>
      </c>
      <c r="F367" s="2" t="s">
        <v>592</v>
      </c>
      <c r="G367" t="s">
        <v>28</v>
      </c>
      <c r="H367" t="s">
        <v>23</v>
      </c>
      <c r="I367">
        <v>0.65610999999999997</v>
      </c>
      <c r="J367">
        <v>0.44048999999999999</v>
      </c>
      <c r="K367">
        <v>0.24615000000000001</v>
      </c>
      <c r="L367">
        <v>0.17688000000000001</v>
      </c>
      <c r="M367">
        <v>0.41644999999999999</v>
      </c>
      <c r="N367">
        <v>0.28991</v>
      </c>
      <c r="O367">
        <v>0.17799999999999999</v>
      </c>
      <c r="P367">
        <v>0.12936</v>
      </c>
      <c r="Q367">
        <v>1.3886799999999999</v>
      </c>
      <c r="R367">
        <v>1.01372</v>
      </c>
      <c r="S367">
        <v>1.51963</v>
      </c>
      <c r="T367">
        <v>1.266675</v>
      </c>
      <c r="U367" s="7" t="s">
        <v>546</v>
      </c>
    </row>
    <row r="368" spans="1:21" x14ac:dyDescent="0.25">
      <c r="A368" t="s">
        <v>574</v>
      </c>
      <c r="B368" t="s">
        <v>30</v>
      </c>
      <c r="C368" t="s">
        <v>503</v>
      </c>
      <c r="D368" t="s">
        <v>509</v>
      </c>
      <c r="E368" t="s">
        <v>545</v>
      </c>
      <c r="F368" s="2" t="s">
        <v>592</v>
      </c>
      <c r="G368" t="s">
        <v>28</v>
      </c>
      <c r="H368" t="s">
        <v>39</v>
      </c>
      <c r="I368">
        <v>0.75358000000000003</v>
      </c>
      <c r="J368">
        <v>0.47365000000000002</v>
      </c>
      <c r="K368">
        <v>0.12372</v>
      </c>
      <c r="L368">
        <v>6.1210000000000001E-2</v>
      </c>
      <c r="M368">
        <v>0.39105000000000001</v>
      </c>
      <c r="N368">
        <v>0.38536999999999999</v>
      </c>
      <c r="O368">
        <v>8.1100000000000005E-2</v>
      </c>
      <c r="P368">
        <v>5.8090000000000003E-2</v>
      </c>
      <c r="Q368">
        <v>1.4056599999999999</v>
      </c>
      <c r="R368">
        <v>0.91561000000000003</v>
      </c>
      <c r="S368">
        <v>1.4121600000000001</v>
      </c>
      <c r="T368">
        <v>1.1638850000000001</v>
      </c>
      <c r="U368" s="7" t="s">
        <v>575</v>
      </c>
    </row>
    <row r="369" spans="1:21" x14ac:dyDescent="0.25">
      <c r="A369" t="s">
        <v>576</v>
      </c>
      <c r="B369" t="s">
        <v>30</v>
      </c>
      <c r="C369" t="s">
        <v>503</v>
      </c>
      <c r="D369" t="s">
        <v>509</v>
      </c>
      <c r="E369" t="s">
        <v>545</v>
      </c>
      <c r="F369" s="2" t="s">
        <v>592</v>
      </c>
      <c r="G369" t="s">
        <v>28</v>
      </c>
      <c r="H369" t="s">
        <v>39</v>
      </c>
      <c r="I369">
        <v>1.00282</v>
      </c>
      <c r="J369">
        <v>0.55589999999999995</v>
      </c>
      <c r="K369">
        <v>0.15712999999999999</v>
      </c>
      <c r="L369">
        <v>0.10024</v>
      </c>
      <c r="M369">
        <v>0.54113999999999995</v>
      </c>
      <c r="N369">
        <v>0.47732999999999998</v>
      </c>
      <c r="O369">
        <v>0.13278000000000001</v>
      </c>
      <c r="P369">
        <v>8.5540000000000005E-2</v>
      </c>
      <c r="Q369">
        <v>2.29312</v>
      </c>
      <c r="R369">
        <v>1.2367900000000001</v>
      </c>
      <c r="S369">
        <v>1.81609</v>
      </c>
      <c r="T369">
        <v>1.52644</v>
      </c>
      <c r="U369" s="7" t="s">
        <v>577</v>
      </c>
    </row>
    <row r="370" spans="1:21" x14ac:dyDescent="0.25">
      <c r="A370" t="s">
        <v>299</v>
      </c>
      <c r="B370" t="s">
        <v>20</v>
      </c>
      <c r="C370" t="s">
        <v>25</v>
      </c>
      <c r="D370" t="s">
        <v>300</v>
      </c>
      <c r="E370" t="s">
        <v>301</v>
      </c>
      <c r="F370" s="2" t="s">
        <v>592</v>
      </c>
      <c r="G370" t="s">
        <v>28</v>
      </c>
      <c r="H370" t="s">
        <v>22</v>
      </c>
      <c r="I370">
        <v>0.24099999999999999</v>
      </c>
      <c r="J370">
        <v>0.24</v>
      </c>
      <c r="K370">
        <v>0.17399999999999999</v>
      </c>
      <c r="L370">
        <v>9.4E-2</v>
      </c>
      <c r="M370">
        <v>0.218</v>
      </c>
      <c r="N370">
        <v>0.223</v>
      </c>
      <c r="O370">
        <v>0.113</v>
      </c>
      <c r="P370">
        <v>5.8000000000000003E-2</v>
      </c>
      <c r="Q370">
        <v>0.72599999999999998</v>
      </c>
      <c r="R370">
        <v>0.61199999999999999</v>
      </c>
      <c r="S370">
        <v>0.749</v>
      </c>
      <c r="T370">
        <v>0.68049999999999999</v>
      </c>
      <c r="U370" s="1">
        <v>7.8600000000000003E-2</v>
      </c>
    </row>
    <row r="371" spans="1:21" x14ac:dyDescent="0.25">
      <c r="A371" t="s">
        <v>303</v>
      </c>
      <c r="B371" t="s">
        <v>20</v>
      </c>
      <c r="C371" t="s">
        <v>25</v>
      </c>
      <c r="D371" t="s">
        <v>227</v>
      </c>
      <c r="E371" t="s">
        <v>304</v>
      </c>
      <c r="F371" s="2" t="s">
        <v>592</v>
      </c>
      <c r="G371" t="s">
        <v>43</v>
      </c>
      <c r="H371" t="s">
        <v>29</v>
      </c>
      <c r="I371">
        <v>5.9130000000000002E-2</v>
      </c>
      <c r="J371">
        <v>6.5374000000000002E-2</v>
      </c>
      <c r="K371">
        <v>1.8284000000000002E-2</v>
      </c>
      <c r="L371">
        <v>1.3509E-2</v>
      </c>
      <c r="M371">
        <v>5.5289999999999999E-2</v>
      </c>
      <c r="N371">
        <v>8.1388000000000002E-2</v>
      </c>
      <c r="O371">
        <v>2.3747999999999998E-2</v>
      </c>
      <c r="P371">
        <v>2.5269E-2</v>
      </c>
      <c r="Q371">
        <v>0.21637700000000001</v>
      </c>
      <c r="R371">
        <v>0.185695</v>
      </c>
      <c r="S371">
        <v>0.15629699999999999</v>
      </c>
      <c r="T371">
        <v>0.17099600000000001</v>
      </c>
      <c r="U371" s="1">
        <v>1.5499999999999999E-3</v>
      </c>
    </row>
    <row r="372" spans="1:21" x14ac:dyDescent="0.25">
      <c r="A372" t="s">
        <v>101</v>
      </c>
      <c r="B372" t="s">
        <v>20</v>
      </c>
      <c r="C372" t="s">
        <v>25</v>
      </c>
      <c r="D372" t="s">
        <v>102</v>
      </c>
      <c r="E372" t="s">
        <v>103</v>
      </c>
      <c r="F372" s="2" t="s">
        <v>592</v>
      </c>
      <c r="G372" t="s">
        <v>43</v>
      </c>
      <c r="H372" t="s">
        <v>23</v>
      </c>
      <c r="I372">
        <v>1.4761E-2</v>
      </c>
      <c r="J372">
        <v>2.3431E-2</v>
      </c>
      <c r="K372">
        <v>1.5720999999999999E-2</v>
      </c>
      <c r="L372">
        <v>9.2440000000000005E-3</v>
      </c>
      <c r="M372">
        <v>9.9749999999999995E-3</v>
      </c>
      <c r="N372">
        <v>1.8487E-2</v>
      </c>
      <c r="O372">
        <v>5.9459999999999999E-3</v>
      </c>
      <c r="P372">
        <v>8.6040000000000005E-3</v>
      </c>
      <c r="Q372">
        <v>5.3990999999999997E-2</v>
      </c>
      <c r="R372">
        <v>4.3012000000000002E-2</v>
      </c>
      <c r="S372">
        <v>6.3157000000000005E-2</v>
      </c>
      <c r="T372">
        <v>5.30845E-2</v>
      </c>
      <c r="U372" s="1">
        <v>2.73E-5</v>
      </c>
    </row>
    <row r="373" spans="1:21" x14ac:dyDescent="0.25">
      <c r="A373" t="s">
        <v>117</v>
      </c>
      <c r="B373" t="s">
        <v>20</v>
      </c>
      <c r="C373" t="s">
        <v>25</v>
      </c>
      <c r="D373" t="s">
        <v>118</v>
      </c>
      <c r="E373" t="s">
        <v>103</v>
      </c>
      <c r="F373" s="2" t="s">
        <v>592</v>
      </c>
      <c r="G373" t="s">
        <v>38</v>
      </c>
      <c r="H373" t="s">
        <v>23</v>
      </c>
      <c r="I373">
        <v>2.8000000000000001E-2</v>
      </c>
      <c r="J373">
        <v>4.8000000000000001E-2</v>
      </c>
      <c r="K373">
        <v>0.04</v>
      </c>
      <c r="L373">
        <v>1.9E-2</v>
      </c>
      <c r="M373">
        <v>2.4E-2</v>
      </c>
      <c r="N373">
        <v>3.4000000000000002E-2</v>
      </c>
      <c r="O373">
        <v>1.7999999999999999E-2</v>
      </c>
      <c r="P373">
        <v>7.0000000000000001E-3</v>
      </c>
      <c r="Q373">
        <v>9.5000000000000001E-2</v>
      </c>
      <c r="R373">
        <v>8.3000000000000004E-2</v>
      </c>
      <c r="S373">
        <v>0.13500000000000001</v>
      </c>
      <c r="T373">
        <v>0.109</v>
      </c>
      <c r="U373" s="1">
        <v>2.4399999999999999E-4</v>
      </c>
    </row>
    <row r="374" spans="1:21" x14ac:dyDescent="0.25">
      <c r="A374" t="s">
        <v>183</v>
      </c>
      <c r="B374" t="s">
        <v>30</v>
      </c>
      <c r="C374" t="s">
        <v>25</v>
      </c>
      <c r="D374" t="s">
        <v>92</v>
      </c>
      <c r="E374" t="s">
        <v>184</v>
      </c>
      <c r="F374" s="2" t="s">
        <v>592</v>
      </c>
      <c r="G374" t="s">
        <v>28</v>
      </c>
      <c r="H374" t="s">
        <v>39</v>
      </c>
      <c r="I374">
        <v>0.30841000000000002</v>
      </c>
      <c r="J374">
        <v>0.21199000000000001</v>
      </c>
      <c r="K374">
        <v>0.12132999999999999</v>
      </c>
      <c r="L374">
        <v>0.22883999999999999</v>
      </c>
      <c r="M374">
        <v>0.39111000000000001</v>
      </c>
      <c r="N374">
        <v>0.25946999999999998</v>
      </c>
      <c r="O374">
        <v>0.12193</v>
      </c>
      <c r="P374">
        <v>0.19355</v>
      </c>
      <c r="Q374">
        <v>1.2628999999999999</v>
      </c>
      <c r="R374">
        <v>0.96606000000000003</v>
      </c>
      <c r="S374">
        <v>0.87056999999999995</v>
      </c>
      <c r="T374">
        <v>0.91831499999999999</v>
      </c>
      <c r="U374" s="1">
        <v>0.35</v>
      </c>
    </row>
    <row r="375" spans="1:21" x14ac:dyDescent="0.25">
      <c r="A375" t="s">
        <v>215</v>
      </c>
      <c r="B375" t="s">
        <v>30</v>
      </c>
      <c r="C375" t="s">
        <v>25</v>
      </c>
      <c r="D375" t="s">
        <v>92</v>
      </c>
      <c r="E375" t="s">
        <v>184</v>
      </c>
      <c r="F375" s="2" t="s">
        <v>592</v>
      </c>
      <c r="G375" t="s">
        <v>28</v>
      </c>
      <c r="H375" t="s">
        <v>22</v>
      </c>
      <c r="I375">
        <v>0.36734</v>
      </c>
      <c r="J375">
        <v>0.27440999999999999</v>
      </c>
      <c r="K375">
        <v>0.13062000000000001</v>
      </c>
      <c r="L375">
        <v>0.10985</v>
      </c>
      <c r="M375">
        <v>0.36913000000000001</v>
      </c>
      <c r="N375">
        <v>0.26998</v>
      </c>
      <c r="O375">
        <v>0.16155</v>
      </c>
      <c r="P375">
        <v>9.2560000000000003E-2</v>
      </c>
      <c r="Q375">
        <v>1.29447</v>
      </c>
      <c r="R375">
        <v>0.89322000000000001</v>
      </c>
      <c r="S375">
        <v>0.88222</v>
      </c>
      <c r="T375">
        <v>0.88771999999999995</v>
      </c>
      <c r="U375" s="1">
        <v>0.55900000000000005</v>
      </c>
    </row>
    <row r="376" spans="1:21" x14ac:dyDescent="0.25">
      <c r="A376" t="s">
        <v>308</v>
      </c>
      <c r="B376" t="s">
        <v>20</v>
      </c>
      <c r="C376" t="s">
        <v>25</v>
      </c>
      <c r="D376" t="s">
        <v>72</v>
      </c>
      <c r="E376" t="s">
        <v>309</v>
      </c>
      <c r="F376" s="2" t="s">
        <v>592</v>
      </c>
      <c r="G376" t="s">
        <v>28</v>
      </c>
      <c r="H376" t="s">
        <v>39</v>
      </c>
      <c r="I376">
        <v>0.34899999999999998</v>
      </c>
      <c r="J376">
        <v>0.27700000000000002</v>
      </c>
      <c r="K376">
        <v>0.20899999999999999</v>
      </c>
      <c r="L376">
        <v>0.10199999999999999</v>
      </c>
      <c r="M376">
        <v>0.248</v>
      </c>
      <c r="N376">
        <v>0.30299999999999999</v>
      </c>
      <c r="O376">
        <v>0.161</v>
      </c>
      <c r="P376">
        <v>0.122</v>
      </c>
      <c r="Q376">
        <v>1.1299999999999999</v>
      </c>
      <c r="R376">
        <v>0.83399999999999996</v>
      </c>
      <c r="S376">
        <v>0.93700000000000006</v>
      </c>
      <c r="T376">
        <v>0.88549999999999995</v>
      </c>
      <c r="U376" s="1">
        <v>0.17199999999999999</v>
      </c>
    </row>
    <row r="377" spans="1:21" x14ac:dyDescent="0.25">
      <c r="A377" t="s">
        <v>310</v>
      </c>
      <c r="B377" t="s">
        <v>20</v>
      </c>
      <c r="C377" t="s">
        <v>25</v>
      </c>
      <c r="D377" t="s">
        <v>72</v>
      </c>
      <c r="E377" t="s">
        <v>309</v>
      </c>
      <c r="F377" s="2" t="s">
        <v>592</v>
      </c>
      <c r="G377" t="s">
        <v>28</v>
      </c>
      <c r="H377" t="s">
        <v>39</v>
      </c>
      <c r="I377">
        <v>0.25369999999999998</v>
      </c>
      <c r="J377">
        <v>0.20463000000000001</v>
      </c>
      <c r="K377">
        <v>0.20801</v>
      </c>
      <c r="L377">
        <v>6.7379999999999995E-2</v>
      </c>
      <c r="M377">
        <v>0.19439999999999999</v>
      </c>
      <c r="N377">
        <v>0.24643999999999999</v>
      </c>
      <c r="O377">
        <v>0.12623999999999999</v>
      </c>
      <c r="P377">
        <v>6.2509999999999996E-2</v>
      </c>
      <c r="Q377">
        <v>0.80530999999999997</v>
      </c>
      <c r="R377">
        <v>0.62958999999999998</v>
      </c>
      <c r="S377">
        <v>0.73372000000000004</v>
      </c>
      <c r="T377">
        <v>0.68165500000000001</v>
      </c>
      <c r="U377" s="1">
        <v>7.7700000000000005E-2</v>
      </c>
    </row>
    <row r="378" spans="1:21" x14ac:dyDescent="0.25">
      <c r="A378" t="s">
        <v>311</v>
      </c>
      <c r="B378" t="s">
        <v>20</v>
      </c>
      <c r="C378" t="s">
        <v>25</v>
      </c>
      <c r="D378" t="s">
        <v>50</v>
      </c>
      <c r="E378" t="s">
        <v>312</v>
      </c>
      <c r="F378" s="2" t="s">
        <v>592</v>
      </c>
      <c r="G378" t="s">
        <v>33</v>
      </c>
      <c r="H378" t="s">
        <v>23</v>
      </c>
      <c r="I378">
        <v>5.6043000000000003E-2</v>
      </c>
      <c r="J378">
        <v>5.7333000000000002E-2</v>
      </c>
      <c r="K378">
        <v>2.6509999999999999E-2</v>
      </c>
      <c r="L378">
        <v>2.4611000000000001E-2</v>
      </c>
      <c r="M378">
        <v>3.0828999999999999E-2</v>
      </c>
      <c r="N378">
        <v>4.1405999999999998E-2</v>
      </c>
      <c r="O378">
        <v>1.2090999999999999E-2</v>
      </c>
      <c r="P378">
        <v>2.1902999999999999E-2</v>
      </c>
      <c r="Q378">
        <v>7.9274999999999998E-2</v>
      </c>
      <c r="R378">
        <v>0.106229</v>
      </c>
      <c r="S378">
        <v>0.164497</v>
      </c>
      <c r="T378">
        <v>0.13536300000000001</v>
      </c>
      <c r="U378" s="1">
        <v>6.9300000000000004E-5</v>
      </c>
    </row>
    <row r="379" spans="1:21" x14ac:dyDescent="0.25">
      <c r="A379" t="s">
        <v>244</v>
      </c>
      <c r="B379" t="s">
        <v>20</v>
      </c>
      <c r="C379" t="s">
        <v>25</v>
      </c>
      <c r="D379" t="s">
        <v>245</v>
      </c>
      <c r="E379" t="s">
        <v>246</v>
      </c>
      <c r="F379" s="2" t="s">
        <v>592</v>
      </c>
      <c r="G379" t="s">
        <v>28</v>
      </c>
      <c r="H379" t="s">
        <v>22</v>
      </c>
      <c r="I379">
        <v>0.16983999999999999</v>
      </c>
      <c r="J379">
        <v>0.17080000000000001</v>
      </c>
      <c r="K379">
        <v>0.11835</v>
      </c>
      <c r="L379">
        <v>7.3090000000000002E-2</v>
      </c>
      <c r="M379">
        <v>0.14050000000000001</v>
      </c>
      <c r="N379">
        <v>0.151</v>
      </c>
      <c r="O379">
        <v>8.2479999999999998E-2</v>
      </c>
      <c r="P379">
        <v>7.2260000000000005E-2</v>
      </c>
      <c r="Q379">
        <v>0.49769000000000002</v>
      </c>
      <c r="R379">
        <v>0.44624000000000003</v>
      </c>
      <c r="S379">
        <v>0.53208</v>
      </c>
      <c r="T379">
        <v>0.48915999999999998</v>
      </c>
      <c r="U379" s="1">
        <v>1.95E-2</v>
      </c>
    </row>
    <row r="380" spans="1:21" x14ac:dyDescent="0.25">
      <c r="A380" t="s">
        <v>258</v>
      </c>
      <c r="B380" t="s">
        <v>30</v>
      </c>
      <c r="C380" t="s">
        <v>25</v>
      </c>
      <c r="D380" t="s">
        <v>47</v>
      </c>
      <c r="E380" t="s">
        <v>246</v>
      </c>
      <c r="F380" s="2" t="s">
        <v>592</v>
      </c>
      <c r="G380" t="s">
        <v>28</v>
      </c>
      <c r="H380" t="s">
        <v>39</v>
      </c>
      <c r="I380">
        <v>0.19588</v>
      </c>
      <c r="J380">
        <v>0.19645000000000001</v>
      </c>
      <c r="K380">
        <v>0.18476000000000001</v>
      </c>
      <c r="L380">
        <v>9.0560000000000002E-2</v>
      </c>
      <c r="M380">
        <v>0.19483</v>
      </c>
      <c r="N380">
        <v>0.22814999999999999</v>
      </c>
      <c r="O380">
        <v>0.11817</v>
      </c>
      <c r="P380">
        <v>8.1470000000000001E-2</v>
      </c>
      <c r="Q380">
        <v>0.71675999999999995</v>
      </c>
      <c r="R380">
        <v>0.62261999999999995</v>
      </c>
      <c r="S380">
        <v>0.66764999999999997</v>
      </c>
      <c r="T380">
        <v>0.64513500000000001</v>
      </c>
      <c r="U380" s="1">
        <v>4.6800000000000001E-2</v>
      </c>
    </row>
    <row r="381" spans="1:21" x14ac:dyDescent="0.25">
      <c r="A381" t="s">
        <v>130</v>
      </c>
      <c r="B381" t="s">
        <v>20</v>
      </c>
      <c r="C381" t="s">
        <v>35</v>
      </c>
      <c r="D381" t="s">
        <v>41</v>
      </c>
      <c r="E381" t="s">
        <v>131</v>
      </c>
      <c r="F381" s="2" t="s">
        <v>592</v>
      </c>
      <c r="G381" t="s">
        <v>28</v>
      </c>
      <c r="H381" t="s">
        <v>23</v>
      </c>
      <c r="I381">
        <v>4.0293000000000002E-2</v>
      </c>
      <c r="J381">
        <v>3.3967999999999998E-2</v>
      </c>
      <c r="K381">
        <v>3.0003999999999999E-2</v>
      </c>
      <c r="L381">
        <v>3.3000000000000002E-2</v>
      </c>
      <c r="M381">
        <v>3.9001000000000001E-2</v>
      </c>
      <c r="N381">
        <v>2.6200000000000001E-2</v>
      </c>
      <c r="O381">
        <v>2.5696E-2</v>
      </c>
      <c r="P381">
        <v>2.7650000000000001E-2</v>
      </c>
      <c r="Q381">
        <v>0.17344599999999999</v>
      </c>
      <c r="R381">
        <v>0.118547</v>
      </c>
      <c r="S381">
        <v>0.137265</v>
      </c>
      <c r="T381">
        <v>0.12790599999999999</v>
      </c>
      <c r="U381" s="1">
        <v>4.7899999999999999E-4</v>
      </c>
    </row>
    <row r="382" spans="1:21" x14ac:dyDescent="0.25">
      <c r="A382" t="s">
        <v>494</v>
      </c>
      <c r="B382" t="s">
        <v>20</v>
      </c>
      <c r="C382" t="s">
        <v>351</v>
      </c>
      <c r="D382" t="s">
        <v>352</v>
      </c>
      <c r="E382" t="s">
        <v>495</v>
      </c>
      <c r="F382" s="2" t="s">
        <v>592</v>
      </c>
      <c r="G382" t="s">
        <v>38</v>
      </c>
      <c r="H382" t="s">
        <v>23</v>
      </c>
      <c r="I382">
        <v>2.7602000000000002E-2</v>
      </c>
      <c r="J382">
        <v>2.8361000000000001E-2</v>
      </c>
      <c r="K382">
        <v>1.4E-2</v>
      </c>
      <c r="L382">
        <v>2.2078E-2</v>
      </c>
      <c r="M382">
        <v>1.8516000000000001E-2</v>
      </c>
      <c r="N382">
        <v>1.2421E-2</v>
      </c>
      <c r="O382">
        <v>9.0939999999999997E-3</v>
      </c>
      <c r="P382">
        <v>4.7860000000000003E-3</v>
      </c>
      <c r="Q382">
        <v>4.5027999999999999E-2</v>
      </c>
      <c r="R382">
        <v>4.4817000000000003E-2</v>
      </c>
      <c r="S382">
        <v>9.2040999999999998E-2</v>
      </c>
      <c r="T382">
        <v>6.8429000000000004E-2</v>
      </c>
      <c r="U382" s="1">
        <v>1.5500000000000001E-5</v>
      </c>
    </row>
    <row r="383" spans="1:21" x14ac:dyDescent="0.25">
      <c r="A383" t="s">
        <v>280</v>
      </c>
      <c r="B383" t="s">
        <v>20</v>
      </c>
      <c r="C383" t="s">
        <v>25</v>
      </c>
      <c r="D383" t="s">
        <v>281</v>
      </c>
      <c r="E383" t="s">
        <v>282</v>
      </c>
      <c r="F383" s="2" t="s">
        <v>592</v>
      </c>
      <c r="G383" t="s">
        <v>28</v>
      </c>
      <c r="H383" t="s">
        <v>22</v>
      </c>
      <c r="I383">
        <v>2.6495999999999999E-2</v>
      </c>
      <c r="J383">
        <v>2.7782000000000001E-2</v>
      </c>
      <c r="K383">
        <v>1.4311000000000001E-2</v>
      </c>
      <c r="L383">
        <v>9.5149999999999992E-3</v>
      </c>
      <c r="M383">
        <v>2.3767E-2</v>
      </c>
      <c r="N383">
        <v>2.6046E-2</v>
      </c>
      <c r="O383">
        <v>1.0524E-2</v>
      </c>
      <c r="P383">
        <v>8.8760000000000002E-3</v>
      </c>
      <c r="Q383">
        <v>0.102172</v>
      </c>
      <c r="R383">
        <v>6.9212999999999997E-2</v>
      </c>
      <c r="S383">
        <v>7.8104000000000007E-2</v>
      </c>
      <c r="T383">
        <v>7.3658500000000002E-2</v>
      </c>
      <c r="U383" s="1">
        <v>1E-4</v>
      </c>
    </row>
    <row r="384" spans="1:21" x14ac:dyDescent="0.25">
      <c r="A384" t="s">
        <v>150</v>
      </c>
      <c r="B384" t="s">
        <v>20</v>
      </c>
      <c r="C384" t="s">
        <v>35</v>
      </c>
      <c r="D384" t="s">
        <v>52</v>
      </c>
      <c r="E384" t="s">
        <v>151</v>
      </c>
      <c r="F384" s="2" t="s">
        <v>592</v>
      </c>
      <c r="G384" t="s">
        <v>28</v>
      </c>
      <c r="H384" t="s">
        <v>39</v>
      </c>
      <c r="I384">
        <v>6.3967999999999997E-2</v>
      </c>
      <c r="J384">
        <v>4.9361000000000002E-2</v>
      </c>
      <c r="K384">
        <v>2.5832999999999998E-2</v>
      </c>
      <c r="L384">
        <v>1.2737999999999999E-2</v>
      </c>
      <c r="M384">
        <v>8.4037000000000001E-2</v>
      </c>
      <c r="N384">
        <v>5.5024000000000003E-2</v>
      </c>
      <c r="O384">
        <v>2.3952000000000001E-2</v>
      </c>
      <c r="P384">
        <v>9.1400000000000006E-3</v>
      </c>
      <c r="Q384">
        <v>0.22883999999999999</v>
      </c>
      <c r="R384">
        <v>0.172153</v>
      </c>
      <c r="S384">
        <v>0.15190000000000001</v>
      </c>
      <c r="T384">
        <v>0.16202649999999999</v>
      </c>
      <c r="U384" s="1">
        <v>9.2200000000000008E-3</v>
      </c>
    </row>
    <row r="385" spans="1:22" x14ac:dyDescent="0.25">
      <c r="A385" t="s">
        <v>158</v>
      </c>
      <c r="B385" t="s">
        <v>20</v>
      </c>
      <c r="C385" t="s">
        <v>35</v>
      </c>
      <c r="D385" t="s">
        <v>52</v>
      </c>
      <c r="E385" t="s">
        <v>151</v>
      </c>
      <c r="F385" s="2" t="s">
        <v>592</v>
      </c>
      <c r="G385" t="s">
        <v>28</v>
      </c>
      <c r="H385" t="s">
        <v>39</v>
      </c>
      <c r="I385">
        <v>4.8773999999999998E-2</v>
      </c>
      <c r="J385">
        <v>3.7705000000000002E-2</v>
      </c>
      <c r="K385">
        <v>1.72E-2</v>
      </c>
      <c r="L385">
        <v>1.6813999999999999E-2</v>
      </c>
      <c r="M385">
        <v>6.6631999999999997E-2</v>
      </c>
      <c r="N385">
        <v>4.0353E-2</v>
      </c>
      <c r="O385">
        <v>1.6409E-2</v>
      </c>
      <c r="P385">
        <v>1.3329000000000001E-2</v>
      </c>
      <c r="Q385">
        <v>0.17179800000000001</v>
      </c>
      <c r="R385">
        <v>0.13672300000000001</v>
      </c>
      <c r="S385">
        <v>0.120493</v>
      </c>
      <c r="T385">
        <v>0.128608</v>
      </c>
      <c r="U385" s="1">
        <v>4.2300000000000003E-3</v>
      </c>
    </row>
    <row r="386" spans="1:22" x14ac:dyDescent="0.25">
      <c r="A386" t="s">
        <v>159</v>
      </c>
      <c r="B386" t="s">
        <v>20</v>
      </c>
      <c r="C386" t="s">
        <v>35</v>
      </c>
      <c r="D386" t="s">
        <v>52</v>
      </c>
      <c r="E386" t="s">
        <v>151</v>
      </c>
      <c r="F386" s="2" t="s">
        <v>592</v>
      </c>
      <c r="G386" t="s">
        <v>28</v>
      </c>
      <c r="H386" t="s">
        <v>39</v>
      </c>
      <c r="I386">
        <v>5.3503000000000002E-2</v>
      </c>
      <c r="J386">
        <v>3.7630999999999998E-2</v>
      </c>
      <c r="K386">
        <v>2.0642000000000001E-2</v>
      </c>
      <c r="L386">
        <v>1.0854000000000001E-2</v>
      </c>
      <c r="M386">
        <v>6.8200999999999998E-2</v>
      </c>
      <c r="N386">
        <v>4.5575999999999998E-2</v>
      </c>
      <c r="O386">
        <v>1.5702000000000001E-2</v>
      </c>
      <c r="P386">
        <v>1.2118E-2</v>
      </c>
      <c r="Q386">
        <v>0.161827</v>
      </c>
      <c r="R386">
        <v>0.141597</v>
      </c>
      <c r="S386">
        <v>0.12263</v>
      </c>
      <c r="T386">
        <v>0.13211349999999999</v>
      </c>
      <c r="U386" s="1">
        <v>3.81E-3</v>
      </c>
    </row>
    <row r="387" spans="1:22" x14ac:dyDescent="0.25">
      <c r="A387" t="s">
        <v>160</v>
      </c>
      <c r="B387" t="s">
        <v>20</v>
      </c>
      <c r="C387" t="s">
        <v>35</v>
      </c>
      <c r="D387" t="s">
        <v>52</v>
      </c>
      <c r="E387" t="s">
        <v>151</v>
      </c>
      <c r="F387" s="2" t="s">
        <v>592</v>
      </c>
      <c r="G387" t="s">
        <v>28</v>
      </c>
      <c r="H387" t="s">
        <v>39</v>
      </c>
      <c r="I387">
        <v>5.3172999999999998E-2</v>
      </c>
      <c r="J387">
        <v>4.4491999999999997E-2</v>
      </c>
      <c r="K387">
        <v>1.6975000000000001E-2</v>
      </c>
      <c r="L387">
        <v>1.8305999999999999E-2</v>
      </c>
      <c r="M387">
        <v>6.7595000000000002E-2</v>
      </c>
      <c r="N387">
        <v>4.4513999999999998E-2</v>
      </c>
      <c r="O387">
        <v>1.5869999999999999E-2</v>
      </c>
      <c r="P387">
        <v>1.3712E-2</v>
      </c>
      <c r="Q387">
        <v>0.18046100000000001</v>
      </c>
      <c r="R387">
        <v>0.14169100000000001</v>
      </c>
      <c r="S387">
        <v>0.13294600000000001</v>
      </c>
      <c r="T387">
        <v>0.13731850000000001</v>
      </c>
      <c r="U387" s="1">
        <v>4.6800000000000001E-3</v>
      </c>
    </row>
    <row r="388" spans="1:22" x14ac:dyDescent="0.25">
      <c r="A388" t="s">
        <v>315</v>
      </c>
      <c r="B388" t="s">
        <v>30</v>
      </c>
      <c r="C388" t="s">
        <v>25</v>
      </c>
      <c r="D388" t="s">
        <v>316</v>
      </c>
      <c r="E388" t="s">
        <v>317</v>
      </c>
      <c r="F388" s="2" t="s">
        <v>592</v>
      </c>
      <c r="G388" t="s">
        <v>28</v>
      </c>
      <c r="H388" t="s">
        <v>39</v>
      </c>
      <c r="I388">
        <v>0.56369000000000002</v>
      </c>
      <c r="J388">
        <v>0.32372000000000001</v>
      </c>
      <c r="K388">
        <v>0.21063999999999999</v>
      </c>
      <c r="L388">
        <v>0.11136</v>
      </c>
      <c r="M388">
        <v>0.46962999999999999</v>
      </c>
      <c r="N388">
        <v>0.45862999999999998</v>
      </c>
      <c r="O388">
        <v>0.17978</v>
      </c>
      <c r="P388">
        <v>0.10006</v>
      </c>
      <c r="Q388">
        <v>1.5497700000000001</v>
      </c>
      <c r="R388">
        <v>1.2081</v>
      </c>
      <c r="S388">
        <v>1.2094100000000001</v>
      </c>
      <c r="T388">
        <v>1.208755</v>
      </c>
      <c r="U388" s="1">
        <v>1.1000000000000001</v>
      </c>
    </row>
    <row r="389" spans="1:22" x14ac:dyDescent="0.25">
      <c r="A389" t="s">
        <v>318</v>
      </c>
      <c r="B389" t="s">
        <v>20</v>
      </c>
      <c r="C389" t="s">
        <v>25</v>
      </c>
      <c r="D389" t="s">
        <v>47</v>
      </c>
      <c r="E389" t="s">
        <v>319</v>
      </c>
      <c r="F389" s="2" t="s">
        <v>592</v>
      </c>
      <c r="G389" t="s">
        <v>28</v>
      </c>
      <c r="H389" t="s">
        <v>39</v>
      </c>
      <c r="I389">
        <v>6.8260000000000001E-2</v>
      </c>
      <c r="J389">
        <v>7.6100000000000001E-2</v>
      </c>
      <c r="K389">
        <v>7.7030000000000001E-2</v>
      </c>
      <c r="L389">
        <v>2.588E-2</v>
      </c>
      <c r="M389">
        <v>5.246E-2</v>
      </c>
      <c r="N389">
        <v>6.1769999999999999E-2</v>
      </c>
      <c r="O389">
        <v>4.0419999999999998E-2</v>
      </c>
      <c r="P389">
        <v>2.0469999999999999E-2</v>
      </c>
      <c r="Q389">
        <v>0.20046</v>
      </c>
      <c r="R389">
        <v>0.17512</v>
      </c>
      <c r="S389">
        <v>0.24726999999999999</v>
      </c>
      <c r="T389">
        <v>0.21119499999999999</v>
      </c>
      <c r="U389" s="1">
        <v>6.1700000000000004E-4</v>
      </c>
    </row>
    <row r="390" spans="1:22" x14ac:dyDescent="0.25">
      <c r="A390" t="s">
        <v>320</v>
      </c>
      <c r="B390" t="s">
        <v>30</v>
      </c>
      <c r="C390" t="s">
        <v>35</v>
      </c>
      <c r="D390" t="s">
        <v>321</v>
      </c>
      <c r="E390" t="s">
        <v>322</v>
      </c>
      <c r="F390" s="2" t="s">
        <v>592</v>
      </c>
      <c r="G390" t="s">
        <v>28</v>
      </c>
      <c r="H390" t="s">
        <v>39</v>
      </c>
      <c r="I390">
        <v>0.2243</v>
      </c>
      <c r="J390">
        <v>0.18856999999999999</v>
      </c>
      <c r="K390">
        <v>0.10342</v>
      </c>
      <c r="L390">
        <v>0.10277</v>
      </c>
      <c r="M390">
        <v>0.17562</v>
      </c>
      <c r="N390">
        <v>0.15483</v>
      </c>
      <c r="O390">
        <v>6.9320000000000007E-2</v>
      </c>
      <c r="P390">
        <v>9.8309999999999995E-2</v>
      </c>
      <c r="Q390">
        <v>0.52712999999999999</v>
      </c>
      <c r="R390">
        <v>0.49808000000000002</v>
      </c>
      <c r="S390">
        <v>0.61906000000000005</v>
      </c>
      <c r="T390">
        <v>0.55857000000000001</v>
      </c>
      <c r="U390" s="1">
        <v>2.46E-2</v>
      </c>
    </row>
    <row r="391" spans="1:22" x14ac:dyDescent="0.25">
      <c r="A391" t="s">
        <v>325</v>
      </c>
      <c r="B391" t="s">
        <v>20</v>
      </c>
      <c r="C391" t="s">
        <v>25</v>
      </c>
      <c r="D391" t="s">
        <v>26</v>
      </c>
      <c r="E391" t="s">
        <v>326</v>
      </c>
      <c r="F391" s="2" t="s">
        <v>592</v>
      </c>
      <c r="G391" t="s">
        <v>28</v>
      </c>
      <c r="H391" t="s">
        <v>22</v>
      </c>
      <c r="I391">
        <v>0.30564599999999997</v>
      </c>
      <c r="J391">
        <v>0.267652</v>
      </c>
      <c r="K391">
        <v>0.15709500000000001</v>
      </c>
      <c r="L391">
        <v>9.2046000000000003E-2</v>
      </c>
      <c r="M391">
        <v>0.279526</v>
      </c>
      <c r="N391">
        <v>0.29529040000000001</v>
      </c>
      <c r="O391">
        <v>0.105962</v>
      </c>
      <c r="P391">
        <v>0.113029</v>
      </c>
      <c r="Q391">
        <v>0.81372100000000003</v>
      </c>
      <c r="R391">
        <v>0.79380740000000005</v>
      </c>
      <c r="S391">
        <v>0.82243900000000003</v>
      </c>
      <c r="T391">
        <v>0.80812320000000004</v>
      </c>
      <c r="U391" s="1">
        <v>8.3699999999999997E-2</v>
      </c>
    </row>
    <row r="392" spans="1:22" x14ac:dyDescent="0.25">
      <c r="A392" t="s">
        <v>327</v>
      </c>
      <c r="B392" t="s">
        <v>20</v>
      </c>
      <c r="C392" t="s">
        <v>25</v>
      </c>
      <c r="D392" t="s">
        <v>328</v>
      </c>
      <c r="E392" t="s">
        <v>326</v>
      </c>
      <c r="F392" s="2" t="s">
        <v>592</v>
      </c>
      <c r="G392" t="s">
        <v>28</v>
      </c>
      <c r="H392" t="s">
        <v>23</v>
      </c>
      <c r="I392">
        <v>0.40899999999999997</v>
      </c>
      <c r="J392">
        <v>0.33200000000000002</v>
      </c>
      <c r="K392">
        <v>0.161</v>
      </c>
      <c r="L392">
        <v>0.08</v>
      </c>
      <c r="M392">
        <v>0.34</v>
      </c>
      <c r="N392">
        <v>0.34100000000000003</v>
      </c>
      <c r="O392">
        <v>0.14099999999999999</v>
      </c>
      <c r="P392">
        <v>7.1999999999999995E-2</v>
      </c>
      <c r="Q392">
        <v>0.95699999999999996</v>
      </c>
      <c r="R392">
        <v>0.89400000000000002</v>
      </c>
      <c r="S392">
        <v>0.98199999999999998</v>
      </c>
      <c r="T392">
        <v>0.93799999999999994</v>
      </c>
      <c r="U392" s="1">
        <v>0.11</v>
      </c>
      <c r="V392" s="1"/>
    </row>
    <row r="393" spans="1:22" x14ac:dyDescent="0.25">
      <c r="A393" t="s">
        <v>329</v>
      </c>
      <c r="B393" t="s">
        <v>20</v>
      </c>
      <c r="C393" t="s">
        <v>35</v>
      </c>
      <c r="D393" t="s">
        <v>41</v>
      </c>
      <c r="E393" t="s">
        <v>330</v>
      </c>
      <c r="F393" s="2" t="s">
        <v>592</v>
      </c>
      <c r="G393" t="s">
        <v>33</v>
      </c>
      <c r="H393" t="s">
        <v>23</v>
      </c>
      <c r="I393">
        <v>3.7786E-2</v>
      </c>
      <c r="J393">
        <v>2.8185000000000002E-2</v>
      </c>
      <c r="K393">
        <v>1.8983E-2</v>
      </c>
      <c r="L393">
        <v>2.3969000000000001E-2</v>
      </c>
      <c r="M393">
        <v>3.6762999999999997E-2</v>
      </c>
      <c r="N393">
        <v>3.1960000000000002E-2</v>
      </c>
      <c r="O393">
        <v>1.2633E-2</v>
      </c>
      <c r="P393">
        <v>1.7562000000000001E-2</v>
      </c>
      <c r="Q393">
        <v>0.15948899999999999</v>
      </c>
      <c r="R393">
        <v>9.8918000000000006E-2</v>
      </c>
      <c r="S393">
        <v>0.10892300000000001</v>
      </c>
      <c r="T393">
        <v>0.1039205</v>
      </c>
      <c r="U393" s="1">
        <v>1.3899999999999999E-4</v>
      </c>
    </row>
    <row r="394" spans="1:22" x14ac:dyDescent="0.25">
      <c r="A394" t="s">
        <v>331</v>
      </c>
      <c r="B394" t="s">
        <v>20</v>
      </c>
      <c r="C394" t="s">
        <v>35</v>
      </c>
      <c r="D394" t="s">
        <v>41</v>
      </c>
      <c r="E394" t="s">
        <v>330</v>
      </c>
      <c r="F394" s="2" t="s">
        <v>592</v>
      </c>
      <c r="G394" t="s">
        <v>38</v>
      </c>
      <c r="H394" t="s">
        <v>23</v>
      </c>
      <c r="I394">
        <v>0.12887999999999999</v>
      </c>
      <c r="J394">
        <v>0.10682</v>
      </c>
      <c r="K394">
        <v>9.4640000000000002E-2</v>
      </c>
      <c r="L394">
        <v>8.2119999999999999E-2</v>
      </c>
      <c r="M394">
        <v>0.10092</v>
      </c>
      <c r="N394">
        <v>0.10804999999999999</v>
      </c>
      <c r="O394">
        <v>5.0930000000000003E-2</v>
      </c>
      <c r="P394">
        <v>7.8509999999999996E-2</v>
      </c>
      <c r="Q394">
        <v>0.66747999999999996</v>
      </c>
      <c r="R394">
        <v>0.33840999999999999</v>
      </c>
      <c r="S394">
        <v>0.41245999999999999</v>
      </c>
      <c r="T394">
        <v>0.37543500000000002</v>
      </c>
      <c r="U394" s="1">
        <v>1.9400000000000001E-2</v>
      </c>
    </row>
    <row r="395" spans="1:22" x14ac:dyDescent="0.25">
      <c r="A395" t="s">
        <v>55</v>
      </c>
      <c r="B395" t="s">
        <v>20</v>
      </c>
      <c r="C395" t="s">
        <v>25</v>
      </c>
      <c r="D395" t="s">
        <v>26</v>
      </c>
      <c r="E395" t="s">
        <v>56</v>
      </c>
      <c r="F395" s="2" t="s">
        <v>592</v>
      </c>
      <c r="G395" t="s">
        <v>33</v>
      </c>
      <c r="H395" t="s">
        <v>39</v>
      </c>
      <c r="I395">
        <v>0.14027999999999999</v>
      </c>
      <c r="J395">
        <v>0.12687999999999999</v>
      </c>
      <c r="K395">
        <v>7.9729999999999995E-2</v>
      </c>
      <c r="L395">
        <v>4.1360000000000001E-2</v>
      </c>
      <c r="M395">
        <v>0.14291000000000001</v>
      </c>
      <c r="N395">
        <v>0.13963</v>
      </c>
      <c r="O395">
        <v>5.0430000000000003E-2</v>
      </c>
      <c r="P395">
        <v>3.9600000000000003E-2</v>
      </c>
      <c r="Q395">
        <v>0.3856</v>
      </c>
      <c r="R395">
        <v>0.37257000000000001</v>
      </c>
      <c r="S395">
        <v>0.38824999999999998</v>
      </c>
      <c r="T395">
        <v>0.38041000000000003</v>
      </c>
      <c r="U395" s="1">
        <v>6.96E-3</v>
      </c>
    </row>
    <row r="396" spans="1:22" x14ac:dyDescent="0.25">
      <c r="A396" t="s">
        <v>235</v>
      </c>
      <c r="B396" t="s">
        <v>20</v>
      </c>
      <c r="C396" t="s">
        <v>25</v>
      </c>
      <c r="D396" t="s">
        <v>26</v>
      </c>
      <c r="E396" t="s">
        <v>56</v>
      </c>
      <c r="F396" s="2" t="s">
        <v>592</v>
      </c>
      <c r="G396" t="s">
        <v>133</v>
      </c>
      <c r="H396" t="s">
        <v>22</v>
      </c>
      <c r="I396">
        <v>8.8265999999999997E-2</v>
      </c>
      <c r="J396">
        <v>8.7422E-2</v>
      </c>
      <c r="K396">
        <v>3.3980999999999997E-2</v>
      </c>
      <c r="L396">
        <v>1.6500000000000001E-2</v>
      </c>
      <c r="M396">
        <v>8.0253000000000005E-2</v>
      </c>
      <c r="N396">
        <v>7.8196000000000002E-2</v>
      </c>
      <c r="O396">
        <v>2.1176E-2</v>
      </c>
      <c r="P396">
        <v>2.4801E-2</v>
      </c>
      <c r="Q396">
        <v>0.30816700000000002</v>
      </c>
      <c r="R396">
        <v>0.204426</v>
      </c>
      <c r="S396">
        <v>0.22616900000000001</v>
      </c>
      <c r="T396">
        <v>0.2152975</v>
      </c>
      <c r="U396" s="1">
        <v>2.0100000000000001E-3</v>
      </c>
    </row>
    <row r="397" spans="1:22" x14ac:dyDescent="0.25">
      <c r="A397" t="s">
        <v>334</v>
      </c>
      <c r="B397" t="s">
        <v>20</v>
      </c>
      <c r="C397" t="s">
        <v>25</v>
      </c>
      <c r="D397" t="s">
        <v>250</v>
      </c>
      <c r="E397" t="s">
        <v>253</v>
      </c>
      <c r="F397" s="2" t="s">
        <v>592</v>
      </c>
      <c r="G397" t="s">
        <v>43</v>
      </c>
      <c r="H397" t="s">
        <v>39</v>
      </c>
      <c r="I397">
        <v>0.13128000000000001</v>
      </c>
      <c r="J397">
        <v>0.10299</v>
      </c>
      <c r="K397">
        <v>5.305E-2</v>
      </c>
      <c r="L397">
        <v>3.5729999999999998E-2</v>
      </c>
      <c r="M397">
        <v>8.967E-2</v>
      </c>
      <c r="N397">
        <v>0.13153999999999999</v>
      </c>
      <c r="O397">
        <v>2.6530000000000001E-2</v>
      </c>
      <c r="P397">
        <v>3.4790000000000001E-2</v>
      </c>
      <c r="Q397">
        <v>0.41571000000000002</v>
      </c>
      <c r="R397">
        <v>0.28253</v>
      </c>
      <c r="S397">
        <v>0.32305</v>
      </c>
      <c r="T397">
        <v>0.30279</v>
      </c>
      <c r="U397" s="1">
        <v>8.8999999999999999E-3</v>
      </c>
    </row>
    <row r="398" spans="1:22" x14ac:dyDescent="0.25">
      <c r="A398" t="s">
        <v>252</v>
      </c>
      <c r="B398" t="s">
        <v>30</v>
      </c>
      <c r="C398" t="s">
        <v>25</v>
      </c>
      <c r="D398" t="s">
        <v>250</v>
      </c>
      <c r="E398" t="s">
        <v>253</v>
      </c>
      <c r="F398" s="2" t="s">
        <v>592</v>
      </c>
      <c r="G398" t="s">
        <v>133</v>
      </c>
      <c r="H398" t="s">
        <v>39</v>
      </c>
      <c r="I398">
        <v>0.31644</v>
      </c>
      <c r="J398">
        <v>0.18693000000000001</v>
      </c>
      <c r="K398">
        <v>0.19248999999999999</v>
      </c>
      <c r="L398">
        <v>0.10199</v>
      </c>
      <c r="M398">
        <v>0.22886999999999999</v>
      </c>
      <c r="N398">
        <v>0.20896000000000001</v>
      </c>
      <c r="O398">
        <v>0.10118000000000001</v>
      </c>
      <c r="P398">
        <v>5.0380000000000001E-2</v>
      </c>
      <c r="Q398">
        <v>1.3305100000000001</v>
      </c>
      <c r="R398">
        <v>0.58938999999999997</v>
      </c>
      <c r="S398">
        <v>0.79784999999999995</v>
      </c>
      <c r="T398">
        <v>0.69362000000000001</v>
      </c>
      <c r="U398" s="1">
        <v>0.22900000000000001</v>
      </c>
    </row>
    <row r="399" spans="1:22" x14ac:dyDescent="0.25">
      <c r="A399" t="s">
        <v>349</v>
      </c>
      <c r="B399" t="s">
        <v>20</v>
      </c>
      <c r="C399" s="2" t="s">
        <v>590</v>
      </c>
      <c r="D399" t="s">
        <v>26</v>
      </c>
      <c r="E399" s="2" t="s">
        <v>590</v>
      </c>
      <c r="F399" s="2" t="s">
        <v>593</v>
      </c>
      <c r="G399" s="2" t="s">
        <v>590</v>
      </c>
      <c r="H399" t="s">
        <v>22</v>
      </c>
      <c r="I399" s="2">
        <v>0.15540000000000001</v>
      </c>
      <c r="J399" s="2">
        <v>0.171315</v>
      </c>
      <c r="K399" s="2">
        <v>8.0939999999999998E-2</v>
      </c>
      <c r="L399" s="2">
        <v>2.3392E-2</v>
      </c>
      <c r="M399" s="2">
        <v>0.13247999999999999</v>
      </c>
      <c r="N399" s="2">
        <v>0.16450199999999998</v>
      </c>
      <c r="O399" s="2">
        <v>0.11639000000000001</v>
      </c>
      <c r="P399" s="2">
        <v>2.52E-2</v>
      </c>
      <c r="Q399" s="2">
        <v>0.47940000000000005</v>
      </c>
      <c r="R399">
        <f>SUM(M399:P399)</f>
        <v>0.43857199999999996</v>
      </c>
      <c r="S399">
        <f>SUM(I399:L399)</f>
        <v>0.43104700000000001</v>
      </c>
      <c r="T399">
        <f>AVERAGE(R399:S399)</f>
        <v>0.43480949999999996</v>
      </c>
      <c r="U399" s="2">
        <v>7.5573553870670008E-3</v>
      </c>
    </row>
    <row r="400" spans="1:22" x14ac:dyDescent="0.25">
      <c r="A400" t="s">
        <v>349</v>
      </c>
      <c r="B400" t="s">
        <v>20</v>
      </c>
      <c r="C400" s="2" t="s">
        <v>590</v>
      </c>
      <c r="D400" t="s">
        <v>26</v>
      </c>
      <c r="E400" s="2" t="s">
        <v>590</v>
      </c>
      <c r="F400" s="2" t="s">
        <v>593</v>
      </c>
      <c r="G400" s="2" t="s">
        <v>590</v>
      </c>
      <c r="H400" t="s">
        <v>22</v>
      </c>
      <c r="I400" s="2">
        <v>0.14699999999999999</v>
      </c>
      <c r="J400" s="2">
        <v>0.16685</v>
      </c>
      <c r="K400" s="2">
        <v>8.208E-2</v>
      </c>
      <c r="L400" s="2">
        <v>2.0295999999999998E-2</v>
      </c>
      <c r="M400" s="2">
        <v>0.13247999999999999</v>
      </c>
      <c r="N400" s="2">
        <v>0.15443999999999999</v>
      </c>
      <c r="O400" s="2">
        <v>9.8310000000000008E-2</v>
      </c>
      <c r="P400" s="2">
        <v>2.6712E-2</v>
      </c>
      <c r="Q400" s="2">
        <v>0.42659999999999998</v>
      </c>
      <c r="R400">
        <f>SUM(M400:P400)</f>
        <v>0.41194199999999997</v>
      </c>
      <c r="S400">
        <f>SUM(I400:L400)</f>
        <v>0.41622599999999993</v>
      </c>
      <c r="T400">
        <f>AVERAGE(R400:S400)</f>
        <v>0.41408399999999995</v>
      </c>
      <c r="U400" s="2">
        <v>5.8838373338469989E-3</v>
      </c>
    </row>
    <row r="401" spans="1:21" x14ac:dyDescent="0.25">
      <c r="A401" t="s">
        <v>349</v>
      </c>
      <c r="B401" t="s">
        <v>20</v>
      </c>
      <c r="C401" s="2" t="s">
        <v>590</v>
      </c>
      <c r="D401" t="s">
        <v>26</v>
      </c>
      <c r="E401" s="2" t="s">
        <v>590</v>
      </c>
      <c r="F401" s="2" t="s">
        <v>593</v>
      </c>
      <c r="G401" s="2" t="s">
        <v>590</v>
      </c>
      <c r="H401" t="s">
        <v>22</v>
      </c>
      <c r="I401" s="2">
        <v>0.14489999999999997</v>
      </c>
      <c r="J401" s="2">
        <v>0.14805000000000001</v>
      </c>
      <c r="K401" s="2">
        <v>7.9799999999999996E-2</v>
      </c>
      <c r="L401" s="2">
        <v>1.9951999999999998E-2</v>
      </c>
      <c r="M401" s="2">
        <v>0.12626999999999999</v>
      </c>
      <c r="N401" s="2">
        <v>0.15443999999999999</v>
      </c>
      <c r="O401" s="2">
        <v>0.10283</v>
      </c>
      <c r="P401" s="2">
        <v>2.6207999999999999E-2</v>
      </c>
      <c r="Q401" s="2">
        <v>0.41399999999999992</v>
      </c>
      <c r="R401">
        <f>SUM(M401:P401)</f>
        <v>0.409748</v>
      </c>
      <c r="S401">
        <f>SUM(I401:L401)</f>
        <v>0.392702</v>
      </c>
      <c r="T401">
        <f>AVERAGE(R401:S401)</f>
        <v>0.401225</v>
      </c>
      <c r="U401" s="2">
        <v>5.501845767E-3</v>
      </c>
    </row>
    <row r="402" spans="1:21" x14ac:dyDescent="0.25">
      <c r="A402" t="s">
        <v>349</v>
      </c>
      <c r="B402" t="s">
        <v>20</v>
      </c>
      <c r="C402" s="2" t="s">
        <v>342</v>
      </c>
      <c r="D402" t="s">
        <v>26</v>
      </c>
      <c r="E402" s="2" t="s">
        <v>342</v>
      </c>
      <c r="F402" s="2" t="s">
        <v>593</v>
      </c>
      <c r="G402" s="2" t="s">
        <v>342</v>
      </c>
      <c r="H402" t="s">
        <v>22</v>
      </c>
      <c r="I402">
        <v>9.0798000000000004E-2</v>
      </c>
      <c r="J402">
        <v>7.1617E-2</v>
      </c>
      <c r="K402">
        <v>6.5377000000000005E-2</v>
      </c>
      <c r="L402">
        <v>3.6165999999999997E-2</v>
      </c>
      <c r="M402">
        <v>6.9569999999999993E-2</v>
      </c>
      <c r="N402">
        <v>6.9736000000000006E-2</v>
      </c>
      <c r="O402">
        <v>2.9638000000000001E-2</v>
      </c>
      <c r="P402">
        <v>2.0439999999999996E-2</v>
      </c>
      <c r="Q402">
        <v>0.26312000000000002</v>
      </c>
      <c r="R402">
        <f>SUM(M402:P402)</f>
        <v>0.18938399999999997</v>
      </c>
      <c r="S402">
        <f>SUM(I402:L402)</f>
        <v>0.26395799999999997</v>
      </c>
      <c r="T402">
        <f>AVERAGE(R402:S402)</f>
        <v>0.22667099999999996</v>
      </c>
      <c r="U402" s="2">
        <v>2.1655800000000003E-3</v>
      </c>
    </row>
    <row r="403" spans="1:21" x14ac:dyDescent="0.25">
      <c r="A403" t="s">
        <v>349</v>
      </c>
      <c r="B403" t="s">
        <v>20</v>
      </c>
      <c r="C403" s="2" t="s">
        <v>342</v>
      </c>
      <c r="D403" t="s">
        <v>26</v>
      </c>
      <c r="E403" s="2" t="s">
        <v>342</v>
      </c>
      <c r="F403" s="2" t="s">
        <v>593</v>
      </c>
      <c r="G403" s="2" t="s">
        <v>342</v>
      </c>
      <c r="H403" t="s">
        <v>22</v>
      </c>
      <c r="I403">
        <v>7.6074000000000003E-2</v>
      </c>
      <c r="J403">
        <v>7.0830000000000004E-2</v>
      </c>
      <c r="K403">
        <v>5.6212000000000005E-2</v>
      </c>
      <c r="L403">
        <v>3.1095999999999999E-2</v>
      </c>
      <c r="M403">
        <v>6.2613000000000002E-2</v>
      </c>
      <c r="N403">
        <v>7.1251999999999996E-2</v>
      </c>
      <c r="O403">
        <v>3.0044000000000001E-2</v>
      </c>
      <c r="P403">
        <v>2.0719999999999999E-2</v>
      </c>
      <c r="Q403">
        <v>0.28405000000000002</v>
      </c>
      <c r="R403">
        <f>SUM(M403:P403)</f>
        <v>0.18462900000000002</v>
      </c>
      <c r="S403">
        <f>SUM(I403:L403)</f>
        <v>0.23421200000000003</v>
      </c>
      <c r="T403">
        <f>AVERAGE(R403:S403)</f>
        <v>0.20942050000000001</v>
      </c>
      <c r="U403" s="2">
        <v>2.7246500000000003E-3</v>
      </c>
    </row>
    <row r="404" spans="1:21" x14ac:dyDescent="0.25">
      <c r="A404" t="s">
        <v>338</v>
      </c>
      <c r="B404" t="s">
        <v>20</v>
      </c>
      <c r="C404" t="s">
        <v>35</v>
      </c>
      <c r="D404" t="s">
        <v>41</v>
      </c>
      <c r="E404" t="s">
        <v>339</v>
      </c>
      <c r="F404" s="2" t="s">
        <v>592</v>
      </c>
      <c r="G404" t="s">
        <v>28</v>
      </c>
      <c r="H404" t="s">
        <v>23</v>
      </c>
      <c r="I404">
        <v>1.5424E-2</v>
      </c>
      <c r="J404">
        <v>1.0322E-2</v>
      </c>
      <c r="K404">
        <v>7.025E-3</v>
      </c>
      <c r="L404">
        <v>5.4679999999999998E-3</v>
      </c>
      <c r="M404">
        <v>1.3505E-2</v>
      </c>
      <c r="N404">
        <v>8.482E-3</v>
      </c>
      <c r="O404">
        <v>5.0109999999999998E-3</v>
      </c>
      <c r="P404">
        <v>8.8269999999999998E-3</v>
      </c>
      <c r="Q404">
        <v>5.7622E-2</v>
      </c>
      <c r="R404">
        <v>3.5825000000000003E-2</v>
      </c>
      <c r="S404">
        <v>3.8239000000000002E-2</v>
      </c>
      <c r="T404">
        <v>3.7032000000000002E-2</v>
      </c>
      <c r="U404" s="1">
        <v>1.5E-5</v>
      </c>
    </row>
  </sheetData>
  <sortState xmlns:xlrd2="http://schemas.microsoft.com/office/spreadsheetml/2017/richdata2" ref="A2:U404">
    <sortCondition ref="E1:E40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AliceLinear_combined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Charles, James</dc:creator>
  <cp:lastModifiedBy>Charles, James</cp:lastModifiedBy>
  <dcterms:created xsi:type="dcterms:W3CDTF">2025-08-18T14:28:38Z</dcterms:created>
  <dcterms:modified xsi:type="dcterms:W3CDTF">2026-05-12T09:11:35Z</dcterms:modified>
</cp:coreProperties>
</file>